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defaultThemeVersion="124226"/>
  <mc:AlternateContent xmlns:mc="http://schemas.openxmlformats.org/markup-compatibility/2006">
    <mc:Choice Requires="x15">
      <x15ac:absPath xmlns:x15ac="http://schemas.microsoft.com/office/spreadsheetml/2010/11/ac" url="\\dfsavdhesh\Storage_Avdhesh\Procurement and Materials\Nisha Udayarajan\1. E_TENDERS\CNG EQUIPMENTS\OPEN E TENDER CNG COMP 101 Nos- 2026 296383\TENDER DOC 296383\"/>
    </mc:Choice>
  </mc:AlternateContent>
  <xr:revisionPtr revIDLastSave="0" documentId="13_ncr:1_{12B58DB1-D4E2-4F40-846D-AF212346F898}" xr6:coauthVersionLast="36" xr6:coauthVersionMax="36" xr10:uidLastSave="{00000000-0000-0000-0000-000000000000}"/>
  <bookViews>
    <workbookView xWindow="0" yWindow="0" windowWidth="28800" windowHeight="11925" activeTab="4" xr2:uid="{00000000-000D-0000-FFFF-FFFF00000000}"/>
  </bookViews>
  <sheets>
    <sheet name="400@3bar" sheetId="8" r:id="rId1"/>
    <sheet name="650@19bar" sheetId="13" r:id="rId2"/>
    <sheet name="1000@19bar" sheetId="14" r:id="rId3"/>
    <sheet name="1200@19bar" sheetId="15" r:id="rId4"/>
    <sheet name="1700@19bar" sheetId="16" r:id="rId5"/>
  </sheets>
  <definedNames>
    <definedName name="_xlnm.Print_Area" localSheetId="2">'1000@19bar'!$B$1:$E$31</definedName>
    <definedName name="_xlnm.Print_Area" localSheetId="3">'1200@19bar'!$B$1:$E$31</definedName>
    <definedName name="_xlnm.Print_Area" localSheetId="4">'1700@19bar'!$B$1:$E$31</definedName>
    <definedName name="_xlnm.Print_Area" localSheetId="0">'400@3bar'!$B$1:$E$31</definedName>
    <definedName name="_xlnm.Print_Area" localSheetId="1">'650@19bar'!$B$1:$E$31</definedName>
  </definedNames>
  <calcPr calcId="191029"/>
</workbook>
</file>

<file path=xl/calcChain.xml><?xml version="1.0" encoding="utf-8"?>
<calcChain xmlns="http://schemas.openxmlformats.org/spreadsheetml/2006/main">
  <c r="D20" i="16" l="1"/>
  <c r="C20" i="16"/>
  <c r="D20" i="15"/>
  <c r="C20" i="15"/>
  <c r="D20" i="14"/>
  <c r="C20" i="14"/>
  <c r="D20" i="13"/>
  <c r="C20" i="13"/>
  <c r="D20" i="8"/>
  <c r="C20" i="8"/>
  <c r="C13" i="8"/>
  <c r="C11" i="8"/>
  <c r="C7" i="8"/>
  <c r="C28" i="8" l="1"/>
  <c r="C29" i="8" l="1"/>
  <c r="C21" i="8"/>
  <c r="C17" i="8"/>
  <c r="C16" i="8"/>
  <c r="C21" i="16" l="1"/>
  <c r="C7" i="16"/>
  <c r="C11" i="16" s="1"/>
  <c r="C13" i="16"/>
  <c r="C25" i="16"/>
  <c r="C26" i="16" s="1"/>
  <c r="D24" i="16"/>
  <c r="C24" i="16"/>
  <c r="D21" i="16"/>
  <c r="D13" i="16"/>
  <c r="D7" i="16"/>
  <c r="D11" i="16" s="1"/>
  <c r="D25" i="15"/>
  <c r="D24" i="15"/>
  <c r="D26" i="15" s="1"/>
  <c r="C24" i="15"/>
  <c r="C25" i="15" s="1"/>
  <c r="D21" i="15"/>
  <c r="C21" i="15"/>
  <c r="D13" i="15"/>
  <c r="C13" i="15"/>
  <c r="C11" i="15"/>
  <c r="C17" i="15" s="1"/>
  <c r="D7" i="15"/>
  <c r="D11" i="15" s="1"/>
  <c r="D17" i="15" s="1"/>
  <c r="C7" i="15"/>
  <c r="D24" i="14"/>
  <c r="C24" i="14"/>
  <c r="D21" i="14"/>
  <c r="C21" i="14"/>
  <c r="D13" i="14"/>
  <c r="C13" i="14"/>
  <c r="D7" i="14"/>
  <c r="D11" i="14" s="1"/>
  <c r="C7" i="14"/>
  <c r="C11" i="14" s="1"/>
  <c r="C16" i="14" s="1"/>
  <c r="C21" i="13"/>
  <c r="C29" i="13"/>
  <c r="C31" i="8"/>
  <c r="D25" i="13"/>
  <c r="C25" i="13"/>
  <c r="D24" i="13"/>
  <c r="D26" i="13" s="1"/>
  <c r="C24" i="13"/>
  <c r="C26" i="13" s="1"/>
  <c r="D21" i="13"/>
  <c r="D13" i="13"/>
  <c r="C13" i="13"/>
  <c r="D11" i="13"/>
  <c r="D17" i="13" s="1"/>
  <c r="C11" i="13"/>
  <c r="C17" i="13" s="1"/>
  <c r="D7" i="13"/>
  <c r="C7" i="13"/>
  <c r="D13" i="8"/>
  <c r="D7" i="8"/>
  <c r="D11" i="8" s="1"/>
  <c r="D16" i="8" s="1"/>
  <c r="D21" i="8"/>
  <c r="D29" i="8" s="1"/>
  <c r="C16" i="16" l="1"/>
  <c r="C17" i="16"/>
  <c r="D16" i="16"/>
  <c r="D26" i="16"/>
  <c r="C27" i="16"/>
  <c r="C28" i="16"/>
  <c r="C29" i="16"/>
  <c r="C30" i="16" s="1"/>
  <c r="D17" i="16"/>
  <c r="D25" i="16"/>
  <c r="D27" i="15"/>
  <c r="D28" i="15"/>
  <c r="D29" i="15" s="1"/>
  <c r="D30" i="15" s="1"/>
  <c r="D31" i="15" s="1"/>
  <c r="C16" i="15"/>
  <c r="C26" i="15"/>
  <c r="D16" i="15"/>
  <c r="D16" i="14"/>
  <c r="C26" i="14"/>
  <c r="D26" i="14"/>
  <c r="C17" i="14"/>
  <c r="D17" i="14"/>
  <c r="C25" i="14"/>
  <c r="D25" i="14"/>
  <c r="C27" i="13"/>
  <c r="C28" i="13" s="1"/>
  <c r="C30" i="13" s="1"/>
  <c r="C31" i="13" s="1"/>
  <c r="D27" i="13"/>
  <c r="D28" i="13" s="1"/>
  <c r="D29" i="13" s="1"/>
  <c r="D30" i="13" s="1"/>
  <c r="D31" i="13" s="1"/>
  <c r="C16" i="13"/>
  <c r="D16" i="13"/>
  <c r="C30" i="8"/>
  <c r="C31" i="16" l="1"/>
  <c r="D27" i="16"/>
  <c r="D28" i="16" s="1"/>
  <c r="D29" i="16" s="1"/>
  <c r="D30" i="16" s="1"/>
  <c r="D31" i="16" s="1"/>
  <c r="C27" i="15"/>
  <c r="C28" i="15" s="1"/>
  <c r="C29" i="15" s="1"/>
  <c r="C30" i="15" s="1"/>
  <c r="C31" i="15" s="1"/>
  <c r="D27" i="14"/>
  <c r="D28" i="14" s="1"/>
  <c r="D29" i="14" s="1"/>
  <c r="D30" i="14" s="1"/>
  <c r="D31" i="14" s="1"/>
  <c r="C28" i="14"/>
  <c r="C29" i="14" s="1"/>
  <c r="C30" i="14" s="1"/>
  <c r="C31" i="14" s="1"/>
  <c r="C27" i="14"/>
  <c r="D24" i="8" l="1"/>
  <c r="C24" i="8"/>
  <c r="C25" i="8" s="1"/>
  <c r="D25" i="8" l="1"/>
  <c r="D26" i="8" s="1"/>
  <c r="D27" i="8" s="1"/>
  <c r="D28" i="8" s="1"/>
  <c r="D30" i="8" s="1"/>
  <c r="D17" i="8"/>
  <c r="C26" i="8"/>
  <c r="D31" i="8" l="1"/>
  <c r="C27" i="8"/>
</calcChain>
</file>

<file path=xl/sharedStrings.xml><?xml version="1.0" encoding="utf-8"?>
<sst xmlns="http://schemas.openxmlformats.org/spreadsheetml/2006/main" count="300" uniqueCount="47">
  <si>
    <t>1200 SCMH</t>
  </si>
  <si>
    <t>Bidder-1</t>
  </si>
  <si>
    <t>Bidder-2</t>
  </si>
  <si>
    <t>@ 19 barg</t>
  </si>
  <si>
    <t>Guaranteed Power  Consumption in KWH</t>
  </si>
  <si>
    <t xml:space="preserve">Annual Power consumption </t>
  </si>
  <si>
    <t>(365 x 12 x Guaranteed KWH)</t>
  </si>
  <si>
    <t>( Considering 12 Hrs running per day)</t>
  </si>
  <si>
    <t>Total Power Cost</t>
  </si>
  <si>
    <t xml:space="preserve">Output in SCMH </t>
  </si>
  <si>
    <t>Retail Selling Price (RSP) (per Kg)</t>
  </si>
  <si>
    <t>Dealer Commission (A)</t>
  </si>
  <si>
    <t>Gas Price Without dealer Commission (b)=RSP-A</t>
  </si>
  <si>
    <t xml:space="preserve">Gas price in Rs. without VAT (D) = B - C </t>
  </si>
  <si>
    <t>Gas price in Rs. without ED (F) = D – E (per kg)</t>
  </si>
  <si>
    <t>Gas loss in Rs per year per compressor</t>
  </si>
  <si>
    <t>Total cost including Guaranteed KWH and Gas Loss</t>
  </si>
  <si>
    <t xml:space="preserve"> </t>
  </si>
  <si>
    <t>Gas loss in Rs for 10 years per compressor</t>
  </si>
  <si>
    <t>For Guaranteed Power</t>
  </si>
  <si>
    <t>For Guaranteed Gas Loss</t>
  </si>
  <si>
    <t>Remarks</t>
  </si>
  <si>
    <t>To be entered by Bidder</t>
  </si>
  <si>
    <t>Formula</t>
  </si>
  <si>
    <t>Fixed Value</t>
  </si>
  <si>
    <t>D</t>
  </si>
  <si>
    <t>C</t>
  </si>
  <si>
    <t>Per package * No. of Compressors</t>
  </si>
  <si>
    <t>Cost Calculation for Power and Gas Loss per Compressor Package / Compressor</t>
  </si>
  <si>
    <t>Fixed Value-variable as per Capacity of the Compressor Package / Compressor</t>
  </si>
  <si>
    <t>(Considering 12 Hrs running per day)</t>
  </si>
  <si>
    <t>Applicable Excise Duty in Rs. (E)  = 
D - (D / (1+ED/100)) (14%)</t>
  </si>
  <si>
    <t>SUPPLY, INSTALLATION, TESTING, COMMISSIONING OF ELECTRIC MOTOR DRIVEN CNG COMPRESSOR PACKAGES/ COMPRESSORS INCLUDING COMPREHENSIVE OPERATION &amp; MAINTENANCE SERVICES</t>
  </si>
  <si>
    <r>
      <t xml:space="preserve">Electricity Distribution Company charges = RS. </t>
    </r>
    <r>
      <rPr>
        <sz val="11"/>
        <color rgb="FFFF0000"/>
        <rFont val="Calibri"/>
        <family val="2"/>
        <scheme val="minor"/>
      </rPr>
      <t xml:space="preserve">8.10 </t>
    </r>
    <r>
      <rPr>
        <sz val="11"/>
        <color theme="1"/>
        <rFont val="Calibri"/>
        <family val="2"/>
        <scheme val="minor"/>
      </rPr>
      <t xml:space="preserve">/unit </t>
    </r>
  </si>
  <si>
    <t>650 SCMH</t>
  </si>
  <si>
    <t>400 SCMH</t>
  </si>
  <si>
    <t>@ 3 barg</t>
  </si>
  <si>
    <t>Applicable VAT (c ) =B - (B / (1+VAT/100)) (5%)</t>
  </si>
  <si>
    <t>Power Cost / Compressor
 [for Ten years ] (In Rs.)</t>
  </si>
  <si>
    <t>Gas Vent mass flow meter reading (In Kg) for month measured through vent meter installed in Compressor considering accuracy of meter. (Considering 12 Hrs running per day) 
(Vent mass flow meter reading in kg. per hour * 12 * 30)</t>
  </si>
  <si>
    <t>Suction mass flow meter reading (In Kg) for month (Considering 12 Hrs running per day)</t>
  </si>
  <si>
    <t>Guaranteed Monthly Gas Loss in % that will be vented through the vent meter installed in Compressor considering accuracy of meter.</t>
  </si>
  <si>
    <t>Annual sales (Kg.)</t>
  </si>
  <si>
    <t>(365 x 12 x output in Kg.)</t>
  </si>
  <si>
    <t>Power Cost per Kg.-Rs.</t>
  </si>
  <si>
    <t>1000 SCMH</t>
  </si>
  <si>
    <t>1700 SCMH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</si>
</sst>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000"/>
    <numFmt numFmtId="165" formatCode="_ * #,##0_ ;_ * \-#,##0_ ;_ * &quot;-&quot;??_ ;_ @_ "/>
    <numFmt numFmtId="166" formatCode="0.00000%"/>
  </numFmts>
  <fonts count="7" x14ac:knownFonts="1">
    <font>
      <sz val="11"/>
      <color theme="1"/>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11"/>
      <name val="Calibri"/>
      <family val="2"/>
      <scheme val="minor"/>
    </font>
    <font>
      <sz val="11"/>
      <color rgb="FFFF0000"/>
      <name val="Calibri"/>
      <family val="2"/>
      <scheme val="minor"/>
    </font>
    <font>
      <sz val="11"/>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CCFFFF"/>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0"/>
        <bgColor indexed="64"/>
      </patternFill>
    </fill>
  </fills>
  <borders count="10">
    <border>
      <left/>
      <right/>
      <top/>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s>
  <cellStyleXfs count="3">
    <xf numFmtId="0" fontId="0" fillId="0" borderId="0"/>
    <xf numFmtId="9" fontId="6" fillId="0" borderId="0" applyFont="0" applyFill="0" applyBorder="0" applyAlignment="0" applyProtection="0"/>
    <xf numFmtId="43" fontId="6" fillId="0" borderId="0" applyFont="0" applyFill="0" applyBorder="0" applyAlignment="0" applyProtection="0"/>
  </cellStyleXfs>
  <cellXfs count="61">
    <xf numFmtId="0" fontId="0" fillId="0" borderId="0" xfId="0"/>
    <xf numFmtId="0" fontId="0" fillId="7" borderId="0" xfId="0" applyFill="1"/>
    <xf numFmtId="0" fontId="0" fillId="0" borderId="0" xfId="0" applyAlignment="1">
      <alignment horizontal="center"/>
    </xf>
    <xf numFmtId="0" fontId="0" fillId="7" borderId="0" xfId="0" applyFill="1" applyAlignment="1">
      <alignment horizontal="center"/>
    </xf>
    <xf numFmtId="0" fontId="0" fillId="0" borderId="0" xfId="0" applyAlignment="1">
      <alignment horizontal="center" vertical="center"/>
    </xf>
    <xf numFmtId="0" fontId="0" fillId="0" borderId="0" xfId="0" applyAlignment="1">
      <alignment vertical="center"/>
    </xf>
    <xf numFmtId="0" fontId="0" fillId="7" borderId="0" xfId="0" applyFill="1" applyAlignment="1">
      <alignment vertical="center"/>
    </xf>
    <xf numFmtId="0" fontId="0" fillId="0" borderId="0" xfId="0" applyFill="1" applyAlignment="1">
      <alignment horizontal="center"/>
    </xf>
    <xf numFmtId="0" fontId="0" fillId="0" borderId="0" xfId="0" applyFill="1"/>
    <xf numFmtId="0" fontId="1" fillId="9" borderId="5" xfId="0" applyFont="1" applyFill="1" applyBorder="1" applyAlignment="1">
      <alignment horizontal="center" vertical="center"/>
    </xf>
    <xf numFmtId="0" fontId="0" fillId="5" borderId="4" xfId="0" applyFill="1" applyBorder="1" applyAlignment="1">
      <alignment vertical="center" wrapText="1"/>
    </xf>
    <xf numFmtId="0" fontId="0" fillId="5" borderId="5" xfId="0" applyFill="1" applyBorder="1" applyAlignment="1">
      <alignment horizontal="center" vertical="center" wrapText="1"/>
    </xf>
    <xf numFmtId="0" fontId="1" fillId="5" borderId="6" xfId="0" applyFont="1" applyFill="1" applyBorder="1" applyAlignment="1">
      <alignment vertical="center"/>
    </xf>
    <xf numFmtId="0" fontId="1" fillId="0" borderId="4" xfId="0" applyFont="1" applyBorder="1" applyAlignment="1">
      <alignment vertical="center" wrapText="1"/>
    </xf>
    <xf numFmtId="0" fontId="0" fillId="0" borderId="4" xfId="0" applyBorder="1" applyAlignment="1">
      <alignment vertical="center" wrapText="1"/>
    </xf>
    <xf numFmtId="0" fontId="0" fillId="6" borderId="4" xfId="0" applyFill="1" applyBorder="1" applyAlignment="1">
      <alignment vertical="center" wrapText="1"/>
    </xf>
    <xf numFmtId="0" fontId="5" fillId="6" borderId="5" xfId="0" applyFont="1" applyFill="1" applyBorder="1" applyAlignment="1">
      <alignment horizontal="center" vertical="center" wrapText="1"/>
    </xf>
    <xf numFmtId="0" fontId="0" fillId="6" borderId="6" xfId="0" applyFill="1" applyBorder="1" applyAlignment="1">
      <alignment vertical="center"/>
    </xf>
    <xf numFmtId="0" fontId="0" fillId="6" borderId="5" xfId="0" applyFill="1" applyBorder="1" applyAlignment="1">
      <alignment horizontal="center" vertical="center" wrapText="1"/>
    </xf>
    <xf numFmtId="0" fontId="0" fillId="6" borderId="6" xfId="0" applyFill="1" applyBorder="1" applyAlignment="1">
      <alignment horizontal="left" vertical="center" wrapText="1"/>
    </xf>
    <xf numFmtId="0" fontId="1" fillId="3" borderId="4" xfId="0" applyFont="1" applyFill="1" applyBorder="1" applyAlignment="1">
      <alignment vertical="center" wrapText="1"/>
    </xf>
    <xf numFmtId="2" fontId="0" fillId="0" borderId="5" xfId="0" applyNumberFormat="1" applyBorder="1" applyAlignment="1">
      <alignment horizontal="center" vertical="center" wrapText="1"/>
    </xf>
    <xf numFmtId="0" fontId="1" fillId="7" borderId="4" xfId="0" applyFont="1" applyFill="1" applyBorder="1" applyAlignment="1">
      <alignment vertical="center" wrapText="1"/>
    </xf>
    <xf numFmtId="0" fontId="0" fillId="7" borderId="6" xfId="0" applyFill="1" applyBorder="1" applyAlignment="1">
      <alignment vertical="center" wrapText="1"/>
    </xf>
    <xf numFmtId="0" fontId="1" fillId="5" borderId="4" xfId="0" applyFont="1" applyFill="1" applyBorder="1" applyAlignment="1">
      <alignment vertical="center" wrapText="1"/>
    </xf>
    <xf numFmtId="0" fontId="3" fillId="6" borderId="4" xfId="0" applyFont="1" applyFill="1" applyBorder="1" applyAlignment="1">
      <alignment vertical="center" wrapText="1"/>
    </xf>
    <xf numFmtId="2" fontId="5" fillId="6" borderId="5" xfId="0" applyNumberFormat="1" applyFont="1" applyFill="1" applyBorder="1" applyAlignment="1">
      <alignment horizontal="center" vertical="center" wrapText="1"/>
    </xf>
    <xf numFmtId="0" fontId="4" fillId="6" borderId="6" xfId="0" applyFont="1" applyFill="1" applyBorder="1" applyAlignment="1">
      <alignment vertical="center"/>
    </xf>
    <xf numFmtId="2" fontId="4" fillId="6" borderId="5" xfId="0" applyNumberFormat="1" applyFont="1" applyFill="1" applyBorder="1" applyAlignment="1">
      <alignment horizontal="center" vertical="center" wrapText="1"/>
    </xf>
    <xf numFmtId="164" fontId="0" fillId="0" borderId="5" xfId="0" applyNumberFormat="1" applyBorder="1" applyAlignment="1">
      <alignment horizontal="center" vertical="center" wrapText="1"/>
    </xf>
    <xf numFmtId="0" fontId="1" fillId="2" borderId="7" xfId="0" applyFont="1" applyFill="1" applyBorder="1" applyAlignment="1">
      <alignment vertical="center" wrapText="1"/>
    </xf>
    <xf numFmtId="0" fontId="0" fillId="0" borderId="9" xfId="0" applyBorder="1" applyAlignment="1">
      <alignment vertical="center"/>
    </xf>
    <xf numFmtId="0" fontId="1" fillId="0" borderId="0" xfId="0" applyFont="1" applyAlignment="1">
      <alignment horizontal="center" vertical="center"/>
    </xf>
    <xf numFmtId="0" fontId="0" fillId="0" borderId="6" xfId="0" applyBorder="1" applyAlignment="1">
      <alignment vertical="center"/>
    </xf>
    <xf numFmtId="49" fontId="1" fillId="9" borderId="5" xfId="0" applyNumberFormat="1" applyFont="1" applyFill="1" applyBorder="1" applyAlignment="1">
      <alignment horizontal="center" vertical="center" wrapText="1"/>
    </xf>
    <xf numFmtId="165" fontId="0" fillId="0" borderId="5" xfId="2" applyNumberFormat="1" applyFont="1" applyBorder="1" applyAlignment="1">
      <alignment horizontal="center" vertical="center" wrapText="1"/>
    </xf>
    <xf numFmtId="165" fontId="0" fillId="0" borderId="5" xfId="2" applyNumberFormat="1" applyFont="1" applyBorder="1" applyAlignment="1">
      <alignment vertical="center" wrapText="1"/>
    </xf>
    <xf numFmtId="165" fontId="1" fillId="2" borderId="8" xfId="2" applyNumberFormat="1" applyFont="1" applyFill="1" applyBorder="1" applyAlignment="1">
      <alignment vertical="center"/>
    </xf>
    <xf numFmtId="165" fontId="0" fillId="7" borderId="5" xfId="2" applyNumberFormat="1" applyFont="1" applyFill="1" applyBorder="1" applyAlignment="1">
      <alignment horizontal="center" vertical="center" wrapText="1"/>
    </xf>
    <xf numFmtId="165" fontId="0" fillId="0" borderId="5" xfId="2" applyNumberFormat="1" applyFont="1" applyBorder="1" applyAlignment="1">
      <alignment horizontal="center" vertical="center" wrapText="1"/>
    </xf>
    <xf numFmtId="0" fontId="0" fillId="0" borderId="6" xfId="0" applyBorder="1" applyAlignment="1">
      <alignment vertical="center"/>
    </xf>
    <xf numFmtId="0" fontId="1" fillId="5" borderId="4" xfId="0" applyFont="1" applyFill="1" applyBorder="1" applyAlignment="1">
      <alignment horizontal="left" vertical="center" wrapText="1"/>
    </xf>
    <xf numFmtId="2" fontId="0" fillId="5" borderId="5" xfId="1" applyNumberFormat="1" applyFont="1" applyFill="1" applyBorder="1" applyAlignment="1">
      <alignment horizontal="center" vertical="center" wrapText="1"/>
    </xf>
    <xf numFmtId="0" fontId="1" fillId="9" borderId="4" xfId="0" applyFont="1" applyFill="1" applyBorder="1" applyAlignment="1">
      <alignment horizontal="left" vertical="center" wrapText="1"/>
    </xf>
    <xf numFmtId="165" fontId="1" fillId="9" borderId="5" xfId="2" applyNumberFormat="1" applyFont="1" applyFill="1" applyBorder="1" applyAlignment="1">
      <alignment horizontal="center" vertical="center" wrapText="1"/>
    </xf>
    <xf numFmtId="166" fontId="0" fillId="5" borderId="5" xfId="0" applyNumberFormat="1" applyFill="1" applyBorder="1" applyAlignment="1">
      <alignment horizontal="center" vertical="center" wrapText="1"/>
    </xf>
    <xf numFmtId="43" fontId="0" fillId="0" borderId="0" xfId="0" applyNumberFormat="1" applyAlignment="1">
      <alignment vertical="center"/>
    </xf>
    <xf numFmtId="0" fontId="1" fillId="8" borderId="1"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4" borderId="6" xfId="0" applyFont="1" applyFill="1" applyBorder="1" applyAlignment="1">
      <alignment horizontal="center" wrapText="1"/>
    </xf>
    <xf numFmtId="0" fontId="1" fillId="9" borderId="4" xfId="0" applyFont="1" applyFill="1" applyBorder="1" applyAlignment="1">
      <alignment horizontal="center" vertical="center" wrapText="1"/>
    </xf>
    <xf numFmtId="0" fontId="1" fillId="0" borderId="6" xfId="0" applyFont="1" applyBorder="1" applyAlignment="1">
      <alignment horizontal="center" vertical="center"/>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165" fontId="0" fillId="0" borderId="5" xfId="2" applyNumberFormat="1" applyFont="1" applyBorder="1" applyAlignment="1">
      <alignment horizontal="center" vertical="center" wrapText="1"/>
    </xf>
    <xf numFmtId="0" fontId="0" fillId="0" borderId="6" xfId="0" applyBorder="1" applyAlignment="1">
      <alignment vertical="center"/>
    </xf>
    <xf numFmtId="0" fontId="0" fillId="0" borderId="6" xfId="0" applyBorder="1" applyAlignment="1">
      <alignment horizontal="left" vertical="center"/>
    </xf>
  </cellXfs>
  <cellStyles count="3">
    <cellStyle name="Comma" xfId="2" builtinId="3"/>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showGridLines="0" topLeftCell="A11" zoomScaleNormal="100" zoomScaleSheetLayoutView="100" workbookViewId="0">
      <selection activeCell="D21" sqref="D21"/>
    </sheetView>
  </sheetViews>
  <sheetFormatPr defaultRowHeight="15" x14ac:dyDescent="0.25"/>
  <cols>
    <col min="1" max="1" width="9.140625" style="2"/>
    <col min="2" max="2" width="50.42578125" style="5" customWidth="1"/>
    <col min="3" max="3" width="20.28515625" style="5" customWidth="1"/>
    <col min="4" max="4" width="21.42578125" style="5" customWidth="1"/>
    <col min="5" max="5" width="33.5703125" style="5" bestFit="1" customWidth="1"/>
    <col min="8" max="8" width="11" bestFit="1" customWidth="1"/>
  </cols>
  <sheetData>
    <row r="1" spans="1:5" ht="49.5" customHeight="1" x14ac:dyDescent="0.25">
      <c r="B1" s="47" t="s">
        <v>32</v>
      </c>
      <c r="C1" s="48"/>
      <c r="D1" s="48"/>
      <c r="E1" s="49"/>
    </row>
    <row r="2" spans="1:5" ht="21" x14ac:dyDescent="0.35">
      <c r="B2" s="50" t="s">
        <v>28</v>
      </c>
      <c r="C2" s="51"/>
      <c r="D2" s="51"/>
      <c r="E2" s="52"/>
    </row>
    <row r="3" spans="1:5" x14ac:dyDescent="0.25">
      <c r="B3" s="53" t="s">
        <v>35</v>
      </c>
      <c r="C3" s="9" t="s">
        <v>1</v>
      </c>
      <c r="D3" s="9" t="s">
        <v>2</v>
      </c>
      <c r="E3" s="54" t="s">
        <v>21</v>
      </c>
    </row>
    <row r="4" spans="1:5" x14ac:dyDescent="0.25">
      <c r="B4" s="53"/>
      <c r="C4" s="34" t="s">
        <v>36</v>
      </c>
      <c r="D4" s="34" t="s">
        <v>36</v>
      </c>
      <c r="E4" s="54"/>
    </row>
    <row r="5" spans="1:5" ht="21.75" customHeight="1" x14ac:dyDescent="0.25">
      <c r="A5" s="32" t="s">
        <v>26</v>
      </c>
      <c r="B5" s="55" t="s">
        <v>19</v>
      </c>
      <c r="C5" s="56"/>
      <c r="D5" s="56"/>
      <c r="E5" s="57"/>
    </row>
    <row r="6" spans="1:5" ht="21" customHeight="1" x14ac:dyDescent="0.25">
      <c r="B6" s="10" t="s">
        <v>4</v>
      </c>
      <c r="C6" s="11">
        <v>75</v>
      </c>
      <c r="D6" s="11">
        <v>74</v>
      </c>
      <c r="E6" s="12" t="s">
        <v>22</v>
      </c>
    </row>
    <row r="7" spans="1:5" x14ac:dyDescent="0.25">
      <c r="B7" s="13" t="s">
        <v>5</v>
      </c>
      <c r="C7" s="58">
        <f>+C6*12*365</f>
        <v>328500</v>
      </c>
      <c r="D7" s="58">
        <f>+D6*12*365</f>
        <v>324120</v>
      </c>
      <c r="E7" s="59" t="s">
        <v>23</v>
      </c>
    </row>
    <row r="8" spans="1:5" x14ac:dyDescent="0.25">
      <c r="B8" s="13" t="s">
        <v>6</v>
      </c>
      <c r="C8" s="58"/>
      <c r="D8" s="58"/>
      <c r="E8" s="59"/>
    </row>
    <row r="9" spans="1:5" x14ac:dyDescent="0.25">
      <c r="B9" s="14" t="s">
        <v>30</v>
      </c>
      <c r="C9" s="58"/>
      <c r="D9" s="58"/>
      <c r="E9" s="59"/>
    </row>
    <row r="10" spans="1:5" ht="26.25" customHeight="1" x14ac:dyDescent="0.25">
      <c r="B10" s="15" t="s">
        <v>33</v>
      </c>
      <c r="C10" s="16">
        <v>8.1</v>
      </c>
      <c r="D10" s="16">
        <v>8.1</v>
      </c>
      <c r="E10" s="17" t="s">
        <v>24</v>
      </c>
    </row>
    <row r="11" spans="1:5" ht="23.25" customHeight="1" x14ac:dyDescent="0.25">
      <c r="B11" s="14" t="s">
        <v>8</v>
      </c>
      <c r="C11" s="35">
        <f>+C7*C10</f>
        <v>2660850</v>
      </c>
      <c r="D11" s="35">
        <f>+D7*D10</f>
        <v>2625372</v>
      </c>
      <c r="E11" s="33" t="s">
        <v>23</v>
      </c>
    </row>
    <row r="12" spans="1:5" ht="45" x14ac:dyDescent="0.25">
      <c r="B12" s="15" t="s">
        <v>9</v>
      </c>
      <c r="C12" s="18">
        <v>400</v>
      </c>
      <c r="D12" s="18">
        <v>400</v>
      </c>
      <c r="E12" s="19" t="s">
        <v>29</v>
      </c>
    </row>
    <row r="13" spans="1:5" x14ac:dyDescent="0.25">
      <c r="B13" s="13" t="s">
        <v>42</v>
      </c>
      <c r="C13" s="58">
        <f>+(C12/1.33)*12*365</f>
        <v>1317293.2330827066</v>
      </c>
      <c r="D13" s="58">
        <f>+(D12/1.33)*12*365</f>
        <v>1317293.2330827066</v>
      </c>
      <c r="E13" s="60" t="s">
        <v>23</v>
      </c>
    </row>
    <row r="14" spans="1:5" x14ac:dyDescent="0.25">
      <c r="B14" s="13" t="s">
        <v>43</v>
      </c>
      <c r="C14" s="58"/>
      <c r="D14" s="58"/>
      <c r="E14" s="60"/>
    </row>
    <row r="15" spans="1:5" x14ac:dyDescent="0.25">
      <c r="B15" s="14" t="s">
        <v>7</v>
      </c>
      <c r="C15" s="58"/>
      <c r="D15" s="58"/>
      <c r="E15" s="60"/>
    </row>
    <row r="16" spans="1:5" x14ac:dyDescent="0.25">
      <c r="B16" s="20" t="s">
        <v>44</v>
      </c>
      <c r="C16" s="21">
        <f>C11/C13</f>
        <v>2.0199375000000002</v>
      </c>
      <c r="D16" s="21">
        <f>D11/D13</f>
        <v>1.9930050000000004</v>
      </c>
      <c r="E16" s="33" t="s">
        <v>23</v>
      </c>
    </row>
    <row r="17" spans="1:8" s="1" customFormat="1" ht="30" x14ac:dyDescent="0.25">
      <c r="A17" s="3"/>
      <c r="B17" s="22" t="s">
        <v>38</v>
      </c>
      <c r="C17" s="38">
        <f>+C11*10</f>
        <v>26608500</v>
      </c>
      <c r="D17" s="38">
        <f>+D11*10</f>
        <v>26253720</v>
      </c>
      <c r="E17" s="23" t="s">
        <v>23</v>
      </c>
      <c r="F17" s="6"/>
    </row>
    <row r="18" spans="1:8" ht="21.75" customHeight="1" x14ac:dyDescent="0.25">
      <c r="A18" s="32" t="s">
        <v>25</v>
      </c>
      <c r="B18" s="55" t="s">
        <v>20</v>
      </c>
      <c r="C18" s="56"/>
      <c r="D18" s="56"/>
      <c r="E18" s="57"/>
    </row>
    <row r="19" spans="1:8" ht="90" x14ac:dyDescent="0.25">
      <c r="B19" s="41" t="s">
        <v>39</v>
      </c>
      <c r="C19" s="42">
        <v>28.42</v>
      </c>
      <c r="D19" s="42">
        <v>32</v>
      </c>
      <c r="E19" s="12" t="s">
        <v>22</v>
      </c>
    </row>
    <row r="20" spans="1:8" s="8" customFormat="1" ht="30" x14ac:dyDescent="0.25">
      <c r="A20" s="7"/>
      <c r="B20" s="43" t="s">
        <v>40</v>
      </c>
      <c r="C20" s="44">
        <f>(C12/1.33)*12*30+C19</f>
        <v>108299.09669172931</v>
      </c>
      <c r="D20" s="44">
        <f>(D12/1.33)*12*30+D19</f>
        <v>108302.67669172931</v>
      </c>
      <c r="E20" s="33" t="s">
        <v>23</v>
      </c>
    </row>
    <row r="21" spans="1:8" s="8" customFormat="1" ht="45" x14ac:dyDescent="0.25">
      <c r="A21" s="7"/>
      <c r="B21" s="24" t="s">
        <v>41</v>
      </c>
      <c r="C21" s="45">
        <f>C19/C20</f>
        <v>2.6242139471298478E-4</v>
      </c>
      <c r="D21" s="45">
        <f>D19/D20</f>
        <v>2.9546822827919753E-4</v>
      </c>
      <c r="E21" s="12" t="s">
        <v>23</v>
      </c>
    </row>
    <row r="22" spans="1:8" x14ac:dyDescent="0.25">
      <c r="B22" s="25" t="s">
        <v>10</v>
      </c>
      <c r="C22" s="26">
        <v>80.260000000000005</v>
      </c>
      <c r="D22" s="26">
        <v>80.260000000000005</v>
      </c>
      <c r="E22" s="27" t="s">
        <v>24</v>
      </c>
    </row>
    <row r="23" spans="1:8" x14ac:dyDescent="0.25">
      <c r="B23" s="25" t="s">
        <v>11</v>
      </c>
      <c r="C23" s="28">
        <v>3.42</v>
      </c>
      <c r="D23" s="28">
        <v>3.42</v>
      </c>
      <c r="E23" s="27" t="s">
        <v>24</v>
      </c>
    </row>
    <row r="24" spans="1:8" x14ac:dyDescent="0.25">
      <c r="B24" s="20" t="s">
        <v>12</v>
      </c>
      <c r="C24" s="21">
        <f>+C22-C23</f>
        <v>76.84</v>
      </c>
      <c r="D24" s="21">
        <f>+D22-D23</f>
        <v>76.84</v>
      </c>
      <c r="E24" s="33" t="s">
        <v>23</v>
      </c>
    </row>
    <row r="25" spans="1:8" x14ac:dyDescent="0.25">
      <c r="B25" s="20" t="s">
        <v>37</v>
      </c>
      <c r="C25" s="21">
        <f>+C24-((C24/(1+5/100)))</f>
        <v>3.6590476190476267</v>
      </c>
      <c r="D25" s="21">
        <f>+D24-((D24/(1+5/100)))</f>
        <v>3.6590476190476267</v>
      </c>
      <c r="E25" s="33" t="s">
        <v>23</v>
      </c>
      <c r="F25" s="4"/>
      <c r="H25" s="4"/>
    </row>
    <row r="26" spans="1:8" x14ac:dyDescent="0.25">
      <c r="B26" s="20" t="s">
        <v>13</v>
      </c>
      <c r="C26" s="21">
        <f>+C24-C25</f>
        <v>73.180952380952377</v>
      </c>
      <c r="D26" s="21">
        <f>+D24-D25</f>
        <v>73.180952380952377</v>
      </c>
      <c r="E26" s="33" t="s">
        <v>23</v>
      </c>
    </row>
    <row r="27" spans="1:8" ht="30" x14ac:dyDescent="0.25">
      <c r="B27" s="20" t="s">
        <v>31</v>
      </c>
      <c r="C27" s="29">
        <f>+C26-((C26/(1+14/100)))</f>
        <v>8.9871345029239791</v>
      </c>
      <c r="D27" s="29">
        <f>+D26-((D26/(1+14/100)))</f>
        <v>8.9871345029239791</v>
      </c>
      <c r="E27" s="33" t="s">
        <v>23</v>
      </c>
      <c r="F27" s="5"/>
    </row>
    <row r="28" spans="1:8" x14ac:dyDescent="0.25">
      <c r="B28" s="25" t="s">
        <v>14</v>
      </c>
      <c r="C28" s="26">
        <f>+C26-C27</f>
        <v>64.193817878028398</v>
      </c>
      <c r="D28" s="26">
        <f>+D26-D27</f>
        <v>64.193817878028398</v>
      </c>
      <c r="E28" s="27" t="s">
        <v>23</v>
      </c>
    </row>
    <row r="29" spans="1:8" x14ac:dyDescent="0.25">
      <c r="B29" s="20" t="s">
        <v>15</v>
      </c>
      <c r="C29" s="36">
        <f>C21*C13*C28</f>
        <v>22190.899471105426</v>
      </c>
      <c r="D29" s="36">
        <f>D21*D13*D28</f>
        <v>24985.408517550535</v>
      </c>
      <c r="E29" s="33" t="s">
        <v>23</v>
      </c>
    </row>
    <row r="30" spans="1:8" x14ac:dyDescent="0.25">
      <c r="B30" s="20" t="s">
        <v>18</v>
      </c>
      <c r="C30" s="36">
        <f>+C29*10</f>
        <v>221908.99471105426</v>
      </c>
      <c r="D30" s="36">
        <f>+D29*10</f>
        <v>249854.08517550534</v>
      </c>
      <c r="E30" s="33" t="s">
        <v>23</v>
      </c>
    </row>
    <row r="31" spans="1:8" ht="18" customHeight="1" thickBot="1" x14ac:dyDescent="0.3">
      <c r="B31" s="30" t="s">
        <v>16</v>
      </c>
      <c r="C31" s="37">
        <f>+C30+C17</f>
        <v>26830408.994711053</v>
      </c>
      <c r="D31" s="37">
        <f>+D30+D17</f>
        <v>26503574.085175507</v>
      </c>
      <c r="E31" s="31" t="s">
        <v>23</v>
      </c>
      <c r="F31" s="6"/>
      <c r="G31" s="6"/>
      <c r="H31" s="6"/>
    </row>
    <row r="32" spans="1:8" x14ac:dyDescent="0.25">
      <c r="F32" s="6" t="s">
        <v>27</v>
      </c>
      <c r="G32" s="6"/>
      <c r="H32" s="6"/>
    </row>
    <row r="33" spans="3:3" x14ac:dyDescent="0.25">
      <c r="C33" s="5" t="s">
        <v>17</v>
      </c>
    </row>
    <row r="34" spans="3:3" x14ac:dyDescent="0.25">
      <c r="C34" s="46"/>
    </row>
  </sheetData>
  <mergeCells count="12">
    <mergeCell ref="B1:E1"/>
    <mergeCell ref="B2:E2"/>
    <mergeCell ref="B3:B4"/>
    <mergeCell ref="E3:E4"/>
    <mergeCell ref="B18:E18"/>
    <mergeCell ref="B5:E5"/>
    <mergeCell ref="C7:C9"/>
    <mergeCell ref="D7:D9"/>
    <mergeCell ref="E7:E9"/>
    <mergeCell ref="C13:C15"/>
    <mergeCell ref="D13:D15"/>
    <mergeCell ref="E13:E15"/>
  </mergeCells>
  <printOptions horizontalCentered="1"/>
  <pageMargins left="0.25" right="0.25" top="0.75" bottom="0.75" header="0.3" footer="0.3"/>
  <pageSetup paperSize="9" scale="78"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1410-FC9E-4C67-B26C-7271EC3CE6EB}">
  <dimension ref="A1:H34"/>
  <sheetViews>
    <sheetView showGridLines="0" topLeftCell="A2" zoomScaleNormal="100" zoomScaleSheetLayoutView="85" workbookViewId="0">
      <selection activeCell="D21" sqref="D21"/>
    </sheetView>
  </sheetViews>
  <sheetFormatPr defaultRowHeight="15" x14ac:dyDescent="0.25"/>
  <cols>
    <col min="1" max="1" width="9.140625" style="2"/>
    <col min="2" max="2" width="50.42578125" style="5" customWidth="1"/>
    <col min="3" max="3" width="20.28515625" style="5" customWidth="1"/>
    <col min="4" max="4" width="21.42578125" style="5" customWidth="1"/>
    <col min="5" max="5" width="33.5703125" style="5" bestFit="1" customWidth="1"/>
    <col min="8" max="8" width="11" bestFit="1" customWidth="1"/>
  </cols>
  <sheetData>
    <row r="1" spans="1:5" ht="49.5" customHeight="1" x14ac:dyDescent="0.25">
      <c r="B1" s="47" t="s">
        <v>32</v>
      </c>
      <c r="C1" s="48"/>
      <c r="D1" s="48"/>
      <c r="E1" s="49"/>
    </row>
    <row r="2" spans="1:5" ht="21" x14ac:dyDescent="0.35">
      <c r="B2" s="50" t="s">
        <v>28</v>
      </c>
      <c r="C2" s="51"/>
      <c r="D2" s="51"/>
      <c r="E2" s="52"/>
    </row>
    <row r="3" spans="1:5" x14ac:dyDescent="0.25">
      <c r="B3" s="53" t="s">
        <v>34</v>
      </c>
      <c r="C3" s="9" t="s">
        <v>1</v>
      </c>
      <c r="D3" s="9" t="s">
        <v>2</v>
      </c>
      <c r="E3" s="54" t="s">
        <v>21</v>
      </c>
    </row>
    <row r="4" spans="1:5" x14ac:dyDescent="0.25">
      <c r="B4" s="53"/>
      <c r="C4" s="34" t="s">
        <v>3</v>
      </c>
      <c r="D4" s="34" t="s">
        <v>3</v>
      </c>
      <c r="E4" s="54"/>
    </row>
    <row r="5" spans="1:5" ht="21.75" customHeight="1" x14ac:dyDescent="0.25">
      <c r="A5" s="32" t="s">
        <v>26</v>
      </c>
      <c r="B5" s="55" t="s">
        <v>19</v>
      </c>
      <c r="C5" s="56"/>
      <c r="D5" s="56"/>
      <c r="E5" s="57"/>
    </row>
    <row r="6" spans="1:5" ht="21" customHeight="1" x14ac:dyDescent="0.25">
      <c r="B6" s="10" t="s">
        <v>4</v>
      </c>
      <c r="C6" s="11">
        <v>75</v>
      </c>
      <c r="D6" s="11">
        <v>74</v>
      </c>
      <c r="E6" s="12" t="s">
        <v>22</v>
      </c>
    </row>
    <row r="7" spans="1:5" x14ac:dyDescent="0.25">
      <c r="B7" s="13" t="s">
        <v>5</v>
      </c>
      <c r="C7" s="58">
        <f>+C6*12*365</f>
        <v>328500</v>
      </c>
      <c r="D7" s="58">
        <f>+D6*12*365</f>
        <v>324120</v>
      </c>
      <c r="E7" s="59" t="s">
        <v>23</v>
      </c>
    </row>
    <row r="8" spans="1:5" x14ac:dyDescent="0.25">
      <c r="B8" s="13" t="s">
        <v>6</v>
      </c>
      <c r="C8" s="58"/>
      <c r="D8" s="58"/>
      <c r="E8" s="59"/>
    </row>
    <row r="9" spans="1:5" x14ac:dyDescent="0.25">
      <c r="B9" s="14" t="s">
        <v>30</v>
      </c>
      <c r="C9" s="58"/>
      <c r="D9" s="58"/>
      <c r="E9" s="59"/>
    </row>
    <row r="10" spans="1:5" ht="26.25" customHeight="1" x14ac:dyDescent="0.25">
      <c r="B10" s="15" t="s">
        <v>33</v>
      </c>
      <c r="C10" s="16">
        <v>8.1</v>
      </c>
      <c r="D10" s="16">
        <v>8.1</v>
      </c>
      <c r="E10" s="17" t="s">
        <v>24</v>
      </c>
    </row>
    <row r="11" spans="1:5" x14ac:dyDescent="0.25">
      <c r="B11" s="14" t="s">
        <v>8</v>
      </c>
      <c r="C11" s="39">
        <f>+C7*C10</f>
        <v>2660850</v>
      </c>
      <c r="D11" s="39">
        <f>+D7*D10</f>
        <v>2625372</v>
      </c>
      <c r="E11" s="40" t="s">
        <v>23</v>
      </c>
    </row>
    <row r="12" spans="1:5" ht="45" x14ac:dyDescent="0.25">
      <c r="B12" s="15" t="s">
        <v>9</v>
      </c>
      <c r="C12" s="18">
        <v>650</v>
      </c>
      <c r="D12" s="18">
        <v>650</v>
      </c>
      <c r="E12" s="19" t="s">
        <v>29</v>
      </c>
    </row>
    <row r="13" spans="1:5" x14ac:dyDescent="0.25">
      <c r="B13" s="13" t="s">
        <v>42</v>
      </c>
      <c r="C13" s="58">
        <f>+(C12/1.33)*12*365</f>
        <v>2140601.5037593981</v>
      </c>
      <c r="D13" s="58">
        <f>+(D12/1.33)*12*365</f>
        <v>2140601.5037593981</v>
      </c>
      <c r="E13" s="60" t="s">
        <v>23</v>
      </c>
    </row>
    <row r="14" spans="1:5" x14ac:dyDescent="0.25">
      <c r="B14" s="13" t="s">
        <v>43</v>
      </c>
      <c r="C14" s="58"/>
      <c r="D14" s="58"/>
      <c r="E14" s="60"/>
    </row>
    <row r="15" spans="1:5" x14ac:dyDescent="0.25">
      <c r="B15" s="14" t="s">
        <v>7</v>
      </c>
      <c r="C15" s="58"/>
      <c r="D15" s="58"/>
      <c r="E15" s="60"/>
    </row>
    <row r="16" spans="1:5" x14ac:dyDescent="0.25">
      <c r="B16" s="20" t="s">
        <v>44</v>
      </c>
      <c r="C16" s="21">
        <f>C11/C13</f>
        <v>1.2430384615384618</v>
      </c>
      <c r="D16" s="21">
        <f>D11/D13</f>
        <v>1.2264646153846155</v>
      </c>
      <c r="E16" s="40" t="s">
        <v>23</v>
      </c>
    </row>
    <row r="17" spans="1:8" s="1" customFormat="1" ht="30" x14ac:dyDescent="0.25">
      <c r="A17" s="3"/>
      <c r="B17" s="22" t="s">
        <v>38</v>
      </c>
      <c r="C17" s="38">
        <f>+C11*10</f>
        <v>26608500</v>
      </c>
      <c r="D17" s="38">
        <f>+D11*10</f>
        <v>26253720</v>
      </c>
      <c r="E17" s="23" t="s">
        <v>23</v>
      </c>
      <c r="F17" s="6"/>
    </row>
    <row r="18" spans="1:8" ht="21.75" customHeight="1" x14ac:dyDescent="0.25">
      <c r="A18" s="32" t="s">
        <v>25</v>
      </c>
      <c r="B18" s="55" t="s">
        <v>20</v>
      </c>
      <c r="C18" s="56"/>
      <c r="D18" s="56"/>
      <c r="E18" s="57"/>
    </row>
    <row r="19" spans="1:8" ht="90" x14ac:dyDescent="0.25">
      <c r="B19" s="41" t="s">
        <v>39</v>
      </c>
      <c r="C19" s="42">
        <v>28.42</v>
      </c>
      <c r="D19" s="42">
        <v>32</v>
      </c>
      <c r="E19" s="12" t="s">
        <v>22</v>
      </c>
    </row>
    <row r="20" spans="1:8" s="8" customFormat="1" ht="30" x14ac:dyDescent="0.25">
      <c r="A20" s="7"/>
      <c r="B20" s="43" t="s">
        <v>40</v>
      </c>
      <c r="C20" s="44">
        <f>(C12/1.33)*12*30+C19</f>
        <v>175968.26962406014</v>
      </c>
      <c r="D20" s="44">
        <f>(D12/1.33)*12*30+D19</f>
        <v>175971.84962406012</v>
      </c>
      <c r="E20" s="40" t="s">
        <v>23</v>
      </c>
    </row>
    <row r="21" spans="1:8" s="8" customFormat="1" ht="45" x14ac:dyDescent="0.25">
      <c r="A21" s="7"/>
      <c r="B21" s="24" t="s">
        <v>41</v>
      </c>
      <c r="C21" s="45">
        <f>C19/C20</f>
        <v>1.6150639010497001E-4</v>
      </c>
      <c r="D21" s="45">
        <f>D19/D20</f>
        <v>1.8184726743717043E-4</v>
      </c>
      <c r="E21" s="12" t="s">
        <v>23</v>
      </c>
    </row>
    <row r="22" spans="1:8" x14ac:dyDescent="0.25">
      <c r="B22" s="25" t="s">
        <v>10</v>
      </c>
      <c r="C22" s="26">
        <v>80.260000000000005</v>
      </c>
      <c r="D22" s="26">
        <v>80.260000000000005</v>
      </c>
      <c r="E22" s="27" t="s">
        <v>24</v>
      </c>
    </row>
    <row r="23" spans="1:8" x14ac:dyDescent="0.25">
      <c r="B23" s="25" t="s">
        <v>11</v>
      </c>
      <c r="C23" s="28">
        <v>3.42</v>
      </c>
      <c r="D23" s="28">
        <v>3.42</v>
      </c>
      <c r="E23" s="27" t="s">
        <v>24</v>
      </c>
    </row>
    <row r="24" spans="1:8" x14ac:dyDescent="0.25">
      <c r="B24" s="20" t="s">
        <v>12</v>
      </c>
      <c r="C24" s="21">
        <f>+C22-C23</f>
        <v>76.84</v>
      </c>
      <c r="D24" s="21">
        <f>+D22-D23</f>
        <v>76.84</v>
      </c>
      <c r="E24" s="40" t="s">
        <v>23</v>
      </c>
    </row>
    <row r="25" spans="1:8" x14ac:dyDescent="0.25">
      <c r="B25" s="20" t="s">
        <v>37</v>
      </c>
      <c r="C25" s="21">
        <f>+C24-((C24/(1+5/100)))</f>
        <v>3.6590476190476267</v>
      </c>
      <c r="D25" s="21">
        <f>+D24-((D24/(1+5/100)))</f>
        <v>3.6590476190476267</v>
      </c>
      <c r="E25" s="40" t="s">
        <v>23</v>
      </c>
      <c r="F25" s="4"/>
      <c r="H25" s="4"/>
    </row>
    <row r="26" spans="1:8" x14ac:dyDescent="0.25">
      <c r="B26" s="20" t="s">
        <v>13</v>
      </c>
      <c r="C26" s="21">
        <f>+C24-C25</f>
        <v>73.180952380952377</v>
      </c>
      <c r="D26" s="21">
        <f>+D24-D25</f>
        <v>73.180952380952377</v>
      </c>
      <c r="E26" s="40" t="s">
        <v>23</v>
      </c>
    </row>
    <row r="27" spans="1:8" ht="30" x14ac:dyDescent="0.25">
      <c r="B27" s="20" t="s">
        <v>31</v>
      </c>
      <c r="C27" s="29">
        <f>+C26-((C26/(1+14/100)))</f>
        <v>8.9871345029239791</v>
      </c>
      <c r="D27" s="29">
        <f>+D26-((D26/(1+14/100)))</f>
        <v>8.9871345029239791</v>
      </c>
      <c r="E27" s="40" t="s">
        <v>23</v>
      </c>
      <c r="F27" s="5"/>
    </row>
    <row r="28" spans="1:8" x14ac:dyDescent="0.25">
      <c r="B28" s="25" t="s">
        <v>14</v>
      </c>
      <c r="C28" s="26">
        <f>+C26-C27</f>
        <v>64.193817878028398</v>
      </c>
      <c r="D28" s="26">
        <f>+D26-D27</f>
        <v>64.193817878028398</v>
      </c>
      <c r="E28" s="27" t="s">
        <v>23</v>
      </c>
    </row>
    <row r="29" spans="1:8" x14ac:dyDescent="0.25">
      <c r="B29" s="20" t="s">
        <v>15</v>
      </c>
      <c r="C29" s="36">
        <f>C21*C13*C28</f>
        <v>22193.139453647149</v>
      </c>
      <c r="D29" s="36">
        <f>D21*D13*D28</f>
        <v>24988.248222715985</v>
      </c>
      <c r="E29" s="40" t="s">
        <v>23</v>
      </c>
    </row>
    <row r="30" spans="1:8" x14ac:dyDescent="0.25">
      <c r="B30" s="20" t="s">
        <v>18</v>
      </c>
      <c r="C30" s="36">
        <f>+C29*10</f>
        <v>221931.39453647149</v>
      </c>
      <c r="D30" s="36">
        <f>+D29*10</f>
        <v>249882.48222715984</v>
      </c>
      <c r="E30" s="40" t="s">
        <v>23</v>
      </c>
    </row>
    <row r="31" spans="1:8" ht="18" customHeight="1" thickBot="1" x14ac:dyDescent="0.3">
      <c r="B31" s="30" t="s">
        <v>16</v>
      </c>
      <c r="C31" s="37">
        <f>+C30+C17</f>
        <v>26830431.394536473</v>
      </c>
      <c r="D31" s="37">
        <f>+D30+D17</f>
        <v>26503602.482227162</v>
      </c>
      <c r="E31" s="31" t="s">
        <v>23</v>
      </c>
      <c r="F31" s="6"/>
      <c r="G31" s="6"/>
      <c r="H31" s="6"/>
    </row>
    <row r="32" spans="1:8" x14ac:dyDescent="0.25">
      <c r="F32" s="6" t="s">
        <v>27</v>
      </c>
      <c r="G32" s="6"/>
      <c r="H32" s="6"/>
    </row>
    <row r="33" spans="3:3" x14ac:dyDescent="0.25">
      <c r="C33" s="5" t="s">
        <v>17</v>
      </c>
    </row>
    <row r="34" spans="3:3" x14ac:dyDescent="0.25">
      <c r="C34" s="46"/>
    </row>
  </sheetData>
  <mergeCells count="12">
    <mergeCell ref="C13:C15"/>
    <mergeCell ref="D13:D15"/>
    <mergeCell ref="E13:E15"/>
    <mergeCell ref="B18:E18"/>
    <mergeCell ref="B1:E1"/>
    <mergeCell ref="B2:E2"/>
    <mergeCell ref="B3:B4"/>
    <mergeCell ref="E3:E4"/>
    <mergeCell ref="B5:E5"/>
    <mergeCell ref="C7:C9"/>
    <mergeCell ref="D7:D9"/>
    <mergeCell ref="E7:E9"/>
  </mergeCells>
  <printOptions horizontalCentered="1"/>
  <pageMargins left="0.25" right="0.25" top="0.75" bottom="0.75" header="0.3" footer="0.3"/>
  <pageSetup paperSize="9" scale="78"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954FB-A6D4-4C1C-96E3-B144DFB6EF48}">
  <dimension ref="A1:H34"/>
  <sheetViews>
    <sheetView showGridLines="0" topLeftCell="A2" zoomScaleNormal="100" zoomScaleSheetLayoutView="85" workbookViewId="0">
      <selection activeCell="D21" sqref="D21"/>
    </sheetView>
  </sheetViews>
  <sheetFormatPr defaultRowHeight="15" x14ac:dyDescent="0.25"/>
  <cols>
    <col min="1" max="1" width="9.140625" style="2"/>
    <col min="2" max="2" width="50.42578125" style="5" customWidth="1"/>
    <col min="3" max="3" width="20.28515625" style="5" customWidth="1"/>
    <col min="4" max="4" width="21.42578125" style="5" customWidth="1"/>
    <col min="5" max="5" width="33.5703125" style="5" bestFit="1" customWidth="1"/>
    <col min="8" max="8" width="11" bestFit="1" customWidth="1"/>
  </cols>
  <sheetData>
    <row r="1" spans="1:5" ht="49.5" customHeight="1" x14ac:dyDescent="0.25">
      <c r="B1" s="47" t="s">
        <v>32</v>
      </c>
      <c r="C1" s="48"/>
      <c r="D1" s="48"/>
      <c r="E1" s="49"/>
    </row>
    <row r="2" spans="1:5" ht="21" x14ac:dyDescent="0.35">
      <c r="B2" s="50" t="s">
        <v>28</v>
      </c>
      <c r="C2" s="51"/>
      <c r="D2" s="51"/>
      <c r="E2" s="52"/>
    </row>
    <row r="3" spans="1:5" x14ac:dyDescent="0.25">
      <c r="B3" s="53" t="s">
        <v>45</v>
      </c>
      <c r="C3" s="9" t="s">
        <v>1</v>
      </c>
      <c r="D3" s="9" t="s">
        <v>2</v>
      </c>
      <c r="E3" s="54" t="s">
        <v>21</v>
      </c>
    </row>
    <row r="4" spans="1:5" x14ac:dyDescent="0.25">
      <c r="B4" s="53"/>
      <c r="C4" s="34" t="s">
        <v>3</v>
      </c>
      <c r="D4" s="34" t="s">
        <v>3</v>
      </c>
      <c r="E4" s="54"/>
    </row>
    <row r="5" spans="1:5" ht="21.75" customHeight="1" x14ac:dyDescent="0.25">
      <c r="A5" s="32" t="s">
        <v>26</v>
      </c>
      <c r="B5" s="55" t="s">
        <v>19</v>
      </c>
      <c r="C5" s="56"/>
      <c r="D5" s="56"/>
      <c r="E5" s="57"/>
    </row>
    <row r="6" spans="1:5" ht="21" customHeight="1" x14ac:dyDescent="0.25">
      <c r="B6" s="10" t="s">
        <v>4</v>
      </c>
      <c r="C6" s="11">
        <v>109</v>
      </c>
      <c r="D6" s="11">
        <v>110</v>
      </c>
      <c r="E6" s="12" t="s">
        <v>22</v>
      </c>
    </row>
    <row r="7" spans="1:5" x14ac:dyDescent="0.25">
      <c r="B7" s="13" t="s">
        <v>5</v>
      </c>
      <c r="C7" s="58">
        <f>+C6*12*365</f>
        <v>477420</v>
      </c>
      <c r="D7" s="58">
        <f>+D6*12*365</f>
        <v>481800</v>
      </c>
      <c r="E7" s="59" t="s">
        <v>23</v>
      </c>
    </row>
    <row r="8" spans="1:5" x14ac:dyDescent="0.25">
      <c r="B8" s="13" t="s">
        <v>6</v>
      </c>
      <c r="C8" s="58"/>
      <c r="D8" s="58"/>
      <c r="E8" s="59"/>
    </row>
    <row r="9" spans="1:5" x14ac:dyDescent="0.25">
      <c r="B9" s="14" t="s">
        <v>30</v>
      </c>
      <c r="C9" s="58"/>
      <c r="D9" s="58"/>
      <c r="E9" s="59"/>
    </row>
    <row r="10" spans="1:5" ht="26.25" customHeight="1" x14ac:dyDescent="0.25">
      <c r="B10" s="15" t="s">
        <v>33</v>
      </c>
      <c r="C10" s="16">
        <v>8.1</v>
      </c>
      <c r="D10" s="16">
        <v>8.1</v>
      </c>
      <c r="E10" s="17" t="s">
        <v>24</v>
      </c>
    </row>
    <row r="11" spans="1:5" x14ac:dyDescent="0.25">
      <c r="B11" s="14" t="s">
        <v>8</v>
      </c>
      <c r="C11" s="39">
        <f>+C7*C10</f>
        <v>3867102</v>
      </c>
      <c r="D11" s="39">
        <f>+D7*D10</f>
        <v>3902580</v>
      </c>
      <c r="E11" s="40" t="s">
        <v>23</v>
      </c>
    </row>
    <row r="12" spans="1:5" ht="45" x14ac:dyDescent="0.25">
      <c r="B12" s="15" t="s">
        <v>9</v>
      </c>
      <c r="C12" s="18">
        <v>1000</v>
      </c>
      <c r="D12" s="18">
        <v>1000</v>
      </c>
      <c r="E12" s="19" t="s">
        <v>29</v>
      </c>
    </row>
    <row r="13" spans="1:5" x14ac:dyDescent="0.25">
      <c r="B13" s="13" t="s">
        <v>42</v>
      </c>
      <c r="C13" s="58">
        <f>+(C12/1.33)*12*365</f>
        <v>3293233.0827067667</v>
      </c>
      <c r="D13" s="58">
        <f>+(D12/1.33)*12*365</f>
        <v>3293233.0827067667</v>
      </c>
      <c r="E13" s="60" t="s">
        <v>23</v>
      </c>
    </row>
    <row r="14" spans="1:5" x14ac:dyDescent="0.25">
      <c r="B14" s="13" t="s">
        <v>43</v>
      </c>
      <c r="C14" s="58"/>
      <c r="D14" s="58"/>
      <c r="E14" s="60"/>
    </row>
    <row r="15" spans="1:5" x14ac:dyDescent="0.25">
      <c r="B15" s="14" t="s">
        <v>7</v>
      </c>
      <c r="C15" s="58"/>
      <c r="D15" s="58"/>
      <c r="E15" s="60"/>
    </row>
    <row r="16" spans="1:5" x14ac:dyDescent="0.25">
      <c r="B16" s="20" t="s">
        <v>44</v>
      </c>
      <c r="C16" s="21">
        <f>C11/C13</f>
        <v>1.1742570000000001</v>
      </c>
      <c r="D16" s="21">
        <f>D11/D13</f>
        <v>1.18503</v>
      </c>
      <c r="E16" s="40" t="s">
        <v>23</v>
      </c>
    </row>
    <row r="17" spans="1:8" s="1" customFormat="1" ht="30" x14ac:dyDescent="0.25">
      <c r="A17" s="3"/>
      <c r="B17" s="22" t="s">
        <v>38</v>
      </c>
      <c r="C17" s="38">
        <f>+C11*10</f>
        <v>38671020</v>
      </c>
      <c r="D17" s="38">
        <f>+D11*10</f>
        <v>39025800</v>
      </c>
      <c r="E17" s="23" t="s">
        <v>23</v>
      </c>
      <c r="F17" s="6"/>
    </row>
    <row r="18" spans="1:8" ht="21.75" customHeight="1" x14ac:dyDescent="0.25">
      <c r="A18" s="32" t="s">
        <v>25</v>
      </c>
      <c r="B18" s="55" t="s">
        <v>20</v>
      </c>
      <c r="C18" s="56"/>
      <c r="D18" s="56"/>
      <c r="E18" s="57"/>
    </row>
    <row r="19" spans="1:8" ht="90" x14ac:dyDescent="0.25">
      <c r="B19" s="41" t="s">
        <v>39</v>
      </c>
      <c r="C19" s="42">
        <v>28.42</v>
      </c>
      <c r="D19" s="42">
        <v>32</v>
      </c>
      <c r="E19" s="12" t="s">
        <v>22</v>
      </c>
    </row>
    <row r="20" spans="1:8" s="8" customFormat="1" ht="30" x14ac:dyDescent="0.25">
      <c r="A20" s="7"/>
      <c r="B20" s="43" t="s">
        <v>40</v>
      </c>
      <c r="C20" s="44">
        <f>(C12/1.33)*12*30+C19</f>
        <v>270705.11172932328</v>
      </c>
      <c r="D20" s="44">
        <f>(D12/1.33)*12*30+D19</f>
        <v>270708.6917293233</v>
      </c>
      <c r="E20" s="40" t="s">
        <v>23</v>
      </c>
    </row>
    <row r="21" spans="1:8" s="8" customFormat="1" ht="45" x14ac:dyDescent="0.25">
      <c r="A21" s="7"/>
      <c r="B21" s="24" t="s">
        <v>41</v>
      </c>
      <c r="C21" s="45">
        <f>C19/C20</f>
        <v>1.0498508808513753E-4</v>
      </c>
      <c r="D21" s="45">
        <f>D19/D20</f>
        <v>1.182082473805319E-4</v>
      </c>
      <c r="E21" s="12" t="s">
        <v>23</v>
      </c>
    </row>
    <row r="22" spans="1:8" x14ac:dyDescent="0.25">
      <c r="B22" s="25" t="s">
        <v>10</v>
      </c>
      <c r="C22" s="26">
        <v>80.260000000000005</v>
      </c>
      <c r="D22" s="26">
        <v>80.260000000000005</v>
      </c>
      <c r="E22" s="27" t="s">
        <v>24</v>
      </c>
    </row>
    <row r="23" spans="1:8" x14ac:dyDescent="0.25">
      <c r="B23" s="25" t="s">
        <v>11</v>
      </c>
      <c r="C23" s="28">
        <v>3.42</v>
      </c>
      <c r="D23" s="28">
        <v>3.42</v>
      </c>
      <c r="E23" s="27" t="s">
        <v>24</v>
      </c>
    </row>
    <row r="24" spans="1:8" x14ac:dyDescent="0.25">
      <c r="B24" s="20" t="s">
        <v>12</v>
      </c>
      <c r="C24" s="21">
        <f>+C22-C23</f>
        <v>76.84</v>
      </c>
      <c r="D24" s="21">
        <f>+D22-D23</f>
        <v>76.84</v>
      </c>
      <c r="E24" s="40" t="s">
        <v>23</v>
      </c>
    </row>
    <row r="25" spans="1:8" x14ac:dyDescent="0.25">
      <c r="B25" s="20" t="s">
        <v>37</v>
      </c>
      <c r="C25" s="21">
        <f>+C24-((C24/(1+5/100)))</f>
        <v>3.6590476190476267</v>
      </c>
      <c r="D25" s="21">
        <f>+D24-((D24/(1+5/100)))</f>
        <v>3.6590476190476267</v>
      </c>
      <c r="E25" s="40" t="s">
        <v>23</v>
      </c>
      <c r="F25" s="4"/>
      <c r="H25" s="4"/>
    </row>
    <row r="26" spans="1:8" x14ac:dyDescent="0.25">
      <c r="B26" s="20" t="s">
        <v>13</v>
      </c>
      <c r="C26" s="21">
        <f>+C24-C25</f>
        <v>73.180952380952377</v>
      </c>
      <c r="D26" s="21">
        <f>+D24-D25</f>
        <v>73.180952380952377</v>
      </c>
      <c r="E26" s="40" t="s">
        <v>23</v>
      </c>
    </row>
    <row r="27" spans="1:8" ht="30" x14ac:dyDescent="0.25">
      <c r="B27" s="20" t="s">
        <v>31</v>
      </c>
      <c r="C27" s="29">
        <f>+C26-((C26/(1+14/100)))</f>
        <v>8.9871345029239791</v>
      </c>
      <c r="D27" s="29">
        <f>+D26-((D26/(1+14/100)))</f>
        <v>8.9871345029239791</v>
      </c>
      <c r="E27" s="40" t="s">
        <v>23</v>
      </c>
      <c r="F27" s="5"/>
    </row>
    <row r="28" spans="1:8" x14ac:dyDescent="0.25">
      <c r="B28" s="25" t="s">
        <v>14</v>
      </c>
      <c r="C28" s="26">
        <f>+C26-C27</f>
        <v>64.193817878028398</v>
      </c>
      <c r="D28" s="26">
        <f>+D26-D27</f>
        <v>64.193817878028398</v>
      </c>
      <c r="E28" s="27" t="s">
        <v>23</v>
      </c>
    </row>
    <row r="29" spans="1:8" x14ac:dyDescent="0.25">
      <c r="B29" s="20" t="s">
        <v>15</v>
      </c>
      <c r="C29" s="36">
        <f>C21*C13*C28</f>
        <v>22194.394041408919</v>
      </c>
      <c r="D29" s="36">
        <f>D21*D13*D28</f>
        <v>24989.838739576953</v>
      </c>
      <c r="E29" s="40" t="s">
        <v>23</v>
      </c>
    </row>
    <row r="30" spans="1:8" x14ac:dyDescent="0.25">
      <c r="B30" s="20" t="s">
        <v>18</v>
      </c>
      <c r="C30" s="36">
        <f>+C29*10</f>
        <v>221943.94041408919</v>
      </c>
      <c r="D30" s="36">
        <f>+D29*10</f>
        <v>249898.38739576953</v>
      </c>
      <c r="E30" s="40" t="s">
        <v>23</v>
      </c>
    </row>
    <row r="31" spans="1:8" ht="18" customHeight="1" thickBot="1" x14ac:dyDescent="0.3">
      <c r="B31" s="30" t="s">
        <v>16</v>
      </c>
      <c r="C31" s="37">
        <f>+C30+C17</f>
        <v>38892963.940414086</v>
      </c>
      <c r="D31" s="37">
        <f>+D30+D17</f>
        <v>39275698.387395769</v>
      </c>
      <c r="E31" s="31" t="s">
        <v>23</v>
      </c>
      <c r="F31" s="6"/>
      <c r="G31" s="6"/>
      <c r="H31" s="6"/>
    </row>
    <row r="32" spans="1:8" x14ac:dyDescent="0.25">
      <c r="F32" s="6" t="s">
        <v>27</v>
      </c>
      <c r="G32" s="6"/>
      <c r="H32" s="6"/>
    </row>
    <row r="33" spans="3:3" x14ac:dyDescent="0.25">
      <c r="C33" s="5" t="s">
        <v>17</v>
      </c>
    </row>
    <row r="34" spans="3:3" x14ac:dyDescent="0.25">
      <c r="C34" s="46"/>
    </row>
  </sheetData>
  <mergeCells count="12">
    <mergeCell ref="C13:C15"/>
    <mergeCell ref="D13:D15"/>
    <mergeCell ref="E13:E15"/>
    <mergeCell ref="B18:E18"/>
    <mergeCell ref="B1:E1"/>
    <mergeCell ref="B2:E2"/>
    <mergeCell ref="B3:B4"/>
    <mergeCell ref="E3:E4"/>
    <mergeCell ref="B5:E5"/>
    <mergeCell ref="C7:C9"/>
    <mergeCell ref="D7:D9"/>
    <mergeCell ref="E7:E9"/>
  </mergeCells>
  <printOptions horizontalCentered="1"/>
  <pageMargins left="0.25" right="0.25" top="0.75" bottom="0.75" header="0.3" footer="0.3"/>
  <pageSetup paperSize="9" scale="78" orientation="portrait"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B779A-14DD-4803-9E1B-C1C0564AB542}">
  <dimension ref="A1:H34"/>
  <sheetViews>
    <sheetView showGridLines="0" topLeftCell="A2" zoomScaleNormal="100" zoomScaleSheetLayoutView="85" workbookViewId="0">
      <selection activeCell="D21" sqref="D21"/>
    </sheetView>
  </sheetViews>
  <sheetFormatPr defaultRowHeight="15" x14ac:dyDescent="0.25"/>
  <cols>
    <col min="1" max="1" width="9.140625" style="2"/>
    <col min="2" max="2" width="50.42578125" style="5" customWidth="1"/>
    <col min="3" max="3" width="20.28515625" style="5" customWidth="1"/>
    <col min="4" max="4" width="21.42578125" style="5" customWidth="1"/>
    <col min="5" max="5" width="33.5703125" style="5" bestFit="1" customWidth="1"/>
    <col min="8" max="8" width="11" bestFit="1" customWidth="1"/>
  </cols>
  <sheetData>
    <row r="1" spans="1:5" ht="49.5" customHeight="1" x14ac:dyDescent="0.25">
      <c r="B1" s="47" t="s">
        <v>32</v>
      </c>
      <c r="C1" s="48"/>
      <c r="D1" s="48"/>
      <c r="E1" s="49"/>
    </row>
    <row r="2" spans="1:5" ht="21" x14ac:dyDescent="0.35">
      <c r="B2" s="50" t="s">
        <v>28</v>
      </c>
      <c r="C2" s="51"/>
      <c r="D2" s="51"/>
      <c r="E2" s="52"/>
    </row>
    <row r="3" spans="1:5" x14ac:dyDescent="0.25">
      <c r="B3" s="53" t="s">
        <v>0</v>
      </c>
      <c r="C3" s="9" t="s">
        <v>1</v>
      </c>
      <c r="D3" s="9" t="s">
        <v>2</v>
      </c>
      <c r="E3" s="54" t="s">
        <v>21</v>
      </c>
    </row>
    <row r="4" spans="1:5" x14ac:dyDescent="0.25">
      <c r="B4" s="53"/>
      <c r="C4" s="34" t="s">
        <v>3</v>
      </c>
      <c r="D4" s="34" t="s">
        <v>3</v>
      </c>
      <c r="E4" s="54"/>
    </row>
    <row r="5" spans="1:5" ht="21.75" customHeight="1" x14ac:dyDescent="0.25">
      <c r="A5" s="32" t="s">
        <v>26</v>
      </c>
      <c r="B5" s="55" t="s">
        <v>19</v>
      </c>
      <c r="C5" s="56"/>
      <c r="D5" s="56"/>
      <c r="E5" s="57"/>
    </row>
    <row r="6" spans="1:5" ht="21" customHeight="1" x14ac:dyDescent="0.25">
      <c r="B6" s="10" t="s">
        <v>4</v>
      </c>
      <c r="C6" s="11">
        <v>131</v>
      </c>
      <c r="D6" s="11">
        <v>132</v>
      </c>
      <c r="E6" s="12" t="s">
        <v>22</v>
      </c>
    </row>
    <row r="7" spans="1:5" x14ac:dyDescent="0.25">
      <c r="B7" s="13" t="s">
        <v>5</v>
      </c>
      <c r="C7" s="58">
        <f>+C6*12*365</f>
        <v>573780</v>
      </c>
      <c r="D7" s="58">
        <f>+D6*12*365</f>
        <v>578160</v>
      </c>
      <c r="E7" s="59" t="s">
        <v>23</v>
      </c>
    </row>
    <row r="8" spans="1:5" x14ac:dyDescent="0.25">
      <c r="B8" s="13" t="s">
        <v>6</v>
      </c>
      <c r="C8" s="58"/>
      <c r="D8" s="58"/>
      <c r="E8" s="59"/>
    </row>
    <row r="9" spans="1:5" x14ac:dyDescent="0.25">
      <c r="B9" s="14" t="s">
        <v>30</v>
      </c>
      <c r="C9" s="58"/>
      <c r="D9" s="58"/>
      <c r="E9" s="59"/>
    </row>
    <row r="10" spans="1:5" ht="26.25" customHeight="1" x14ac:dyDescent="0.25">
      <c r="B10" s="15" t="s">
        <v>33</v>
      </c>
      <c r="C10" s="16">
        <v>8.1</v>
      </c>
      <c r="D10" s="16">
        <v>8.1</v>
      </c>
      <c r="E10" s="17" t="s">
        <v>24</v>
      </c>
    </row>
    <row r="11" spans="1:5" x14ac:dyDescent="0.25">
      <c r="B11" s="14" t="s">
        <v>8</v>
      </c>
      <c r="C11" s="39">
        <f>+C7*C10</f>
        <v>4647618</v>
      </c>
      <c r="D11" s="39">
        <f>+D7*D10</f>
        <v>4683096</v>
      </c>
      <c r="E11" s="40" t="s">
        <v>23</v>
      </c>
    </row>
    <row r="12" spans="1:5" ht="45" x14ac:dyDescent="0.25">
      <c r="B12" s="15" t="s">
        <v>9</v>
      </c>
      <c r="C12" s="18">
        <v>1200</v>
      </c>
      <c r="D12" s="18">
        <v>1200</v>
      </c>
      <c r="E12" s="19" t="s">
        <v>29</v>
      </c>
    </row>
    <row r="13" spans="1:5" x14ac:dyDescent="0.25">
      <c r="B13" s="13" t="s">
        <v>42</v>
      </c>
      <c r="C13" s="58">
        <f>+(C12/1.33)*12*365</f>
        <v>3951879.6992481197</v>
      </c>
      <c r="D13" s="58">
        <f>+(D12/1.33)*12*365</f>
        <v>3951879.6992481197</v>
      </c>
      <c r="E13" s="60" t="s">
        <v>23</v>
      </c>
    </row>
    <row r="14" spans="1:5" x14ac:dyDescent="0.25">
      <c r="B14" s="13" t="s">
        <v>43</v>
      </c>
      <c r="C14" s="58"/>
      <c r="D14" s="58"/>
      <c r="E14" s="60"/>
    </row>
    <row r="15" spans="1:5" x14ac:dyDescent="0.25">
      <c r="B15" s="14" t="s">
        <v>7</v>
      </c>
      <c r="C15" s="58"/>
      <c r="D15" s="58"/>
      <c r="E15" s="60"/>
    </row>
    <row r="16" spans="1:5" x14ac:dyDescent="0.25">
      <c r="B16" s="20" t="s">
        <v>44</v>
      </c>
      <c r="C16" s="21">
        <f>C11/C13</f>
        <v>1.1760525000000002</v>
      </c>
      <c r="D16" s="21">
        <f>D11/D13</f>
        <v>1.1850300000000002</v>
      </c>
      <c r="E16" s="40" t="s">
        <v>23</v>
      </c>
    </row>
    <row r="17" spans="1:8" s="1" customFormat="1" ht="30" x14ac:dyDescent="0.25">
      <c r="A17" s="3"/>
      <c r="B17" s="22" t="s">
        <v>38</v>
      </c>
      <c r="C17" s="38">
        <f>+C11*10</f>
        <v>46476180</v>
      </c>
      <c r="D17" s="38">
        <f>+D11*10</f>
        <v>46830960</v>
      </c>
      <c r="E17" s="23" t="s">
        <v>23</v>
      </c>
      <c r="F17" s="6"/>
    </row>
    <row r="18" spans="1:8" ht="21.75" customHeight="1" x14ac:dyDescent="0.25">
      <c r="A18" s="32" t="s">
        <v>25</v>
      </c>
      <c r="B18" s="55" t="s">
        <v>20</v>
      </c>
      <c r="C18" s="56"/>
      <c r="D18" s="56"/>
      <c r="E18" s="57"/>
    </row>
    <row r="19" spans="1:8" ht="90" x14ac:dyDescent="0.25">
      <c r="B19" s="41" t="s">
        <v>39</v>
      </c>
      <c r="C19" s="42">
        <v>28.42</v>
      </c>
      <c r="D19" s="42">
        <v>32</v>
      </c>
      <c r="E19" s="12" t="s">
        <v>22</v>
      </c>
    </row>
    <row r="20" spans="1:8" s="8" customFormat="1" ht="30" x14ac:dyDescent="0.25">
      <c r="A20" s="7"/>
      <c r="B20" s="43" t="s">
        <v>40</v>
      </c>
      <c r="C20" s="44">
        <f>(C12/1.33)*12*30+C19</f>
        <v>324840.45007518789</v>
      </c>
      <c r="D20" s="44">
        <f>(D12/1.33)*12*30+D19</f>
        <v>324844.03007518791</v>
      </c>
      <c r="E20" s="40" t="s">
        <v>23</v>
      </c>
    </row>
    <row r="21" spans="1:8" s="8" customFormat="1" ht="45" x14ac:dyDescent="0.25">
      <c r="A21" s="7"/>
      <c r="B21" s="24" t="s">
        <v>41</v>
      </c>
      <c r="C21" s="45">
        <f>C19/C20</f>
        <v>8.7489104246167256E-5</v>
      </c>
      <c r="D21" s="45">
        <f>D19/D20</f>
        <v>9.8508813576143994E-5</v>
      </c>
      <c r="E21" s="12" t="s">
        <v>23</v>
      </c>
    </row>
    <row r="22" spans="1:8" x14ac:dyDescent="0.25">
      <c r="B22" s="25" t="s">
        <v>10</v>
      </c>
      <c r="C22" s="26">
        <v>80.260000000000005</v>
      </c>
      <c r="D22" s="26">
        <v>80.260000000000005</v>
      </c>
      <c r="E22" s="27" t="s">
        <v>24</v>
      </c>
    </row>
    <row r="23" spans="1:8" x14ac:dyDescent="0.25">
      <c r="B23" s="25" t="s">
        <v>11</v>
      </c>
      <c r="C23" s="28">
        <v>3.42</v>
      </c>
      <c r="D23" s="28">
        <v>3.42</v>
      </c>
      <c r="E23" s="27" t="s">
        <v>24</v>
      </c>
    </row>
    <row r="24" spans="1:8" x14ac:dyDescent="0.25">
      <c r="B24" s="20" t="s">
        <v>12</v>
      </c>
      <c r="C24" s="21">
        <f>+C22-C23</f>
        <v>76.84</v>
      </c>
      <c r="D24" s="21">
        <f>+D22-D23</f>
        <v>76.84</v>
      </c>
      <c r="E24" s="40" t="s">
        <v>23</v>
      </c>
    </row>
    <row r="25" spans="1:8" x14ac:dyDescent="0.25">
      <c r="B25" s="20" t="s">
        <v>37</v>
      </c>
      <c r="C25" s="21">
        <f>+C24-((C24/(1+5/100)))</f>
        <v>3.6590476190476267</v>
      </c>
      <c r="D25" s="21">
        <f>+D24-((D24/(1+5/100)))</f>
        <v>3.6590476190476267</v>
      </c>
      <c r="E25" s="40" t="s">
        <v>23</v>
      </c>
      <c r="F25" s="4"/>
      <c r="H25" s="4"/>
    </row>
    <row r="26" spans="1:8" x14ac:dyDescent="0.25">
      <c r="B26" s="20" t="s">
        <v>13</v>
      </c>
      <c r="C26" s="21">
        <f>+C24-C25</f>
        <v>73.180952380952377</v>
      </c>
      <c r="D26" s="21">
        <f>+D24-D25</f>
        <v>73.180952380952377</v>
      </c>
      <c r="E26" s="40" t="s">
        <v>23</v>
      </c>
    </row>
    <row r="27" spans="1:8" ht="30" x14ac:dyDescent="0.25">
      <c r="B27" s="20" t="s">
        <v>31</v>
      </c>
      <c r="C27" s="29">
        <f>+C26-((C26/(1+14/100)))</f>
        <v>8.9871345029239791</v>
      </c>
      <c r="D27" s="29">
        <f>+D26-((D26/(1+14/100)))</f>
        <v>8.9871345029239791</v>
      </c>
      <c r="E27" s="40" t="s">
        <v>23</v>
      </c>
      <c r="F27" s="5"/>
    </row>
    <row r="28" spans="1:8" x14ac:dyDescent="0.25">
      <c r="B28" s="25" t="s">
        <v>14</v>
      </c>
      <c r="C28" s="26">
        <f>+C26-C27</f>
        <v>64.193817878028398</v>
      </c>
      <c r="D28" s="26">
        <f>+D26-D27</f>
        <v>64.193817878028398</v>
      </c>
      <c r="E28" s="27" t="s">
        <v>23</v>
      </c>
    </row>
    <row r="29" spans="1:8" x14ac:dyDescent="0.25">
      <c r="B29" s="20" t="s">
        <v>15</v>
      </c>
      <c r="C29" s="36">
        <f>C21*C13*C28</f>
        <v>22194.782394939717</v>
      </c>
      <c r="D29" s="36">
        <f>D21*D13*D28</f>
        <v>24990.331083450095</v>
      </c>
      <c r="E29" s="40" t="s">
        <v>23</v>
      </c>
    </row>
    <row r="30" spans="1:8" x14ac:dyDescent="0.25">
      <c r="B30" s="20" t="s">
        <v>18</v>
      </c>
      <c r="C30" s="36">
        <f>+C29*10</f>
        <v>221947.82394939716</v>
      </c>
      <c r="D30" s="36">
        <f>+D29*10</f>
        <v>249903.31083450094</v>
      </c>
      <c r="E30" s="40" t="s">
        <v>23</v>
      </c>
    </row>
    <row r="31" spans="1:8" ht="18" customHeight="1" thickBot="1" x14ac:dyDescent="0.3">
      <c r="B31" s="30" t="s">
        <v>16</v>
      </c>
      <c r="C31" s="37">
        <f>+C30+C17</f>
        <v>46698127.823949397</v>
      </c>
      <c r="D31" s="37">
        <f>+D30+D17</f>
        <v>47080863.310834497</v>
      </c>
      <c r="E31" s="31" t="s">
        <v>23</v>
      </c>
      <c r="F31" s="6"/>
      <c r="G31" s="6"/>
      <c r="H31" s="6"/>
    </row>
    <row r="32" spans="1:8" x14ac:dyDescent="0.25">
      <c r="F32" s="6" t="s">
        <v>27</v>
      </c>
      <c r="G32" s="6"/>
      <c r="H32" s="6"/>
    </row>
    <row r="33" spans="3:3" x14ac:dyDescent="0.25">
      <c r="C33" s="5" t="s">
        <v>17</v>
      </c>
    </row>
    <row r="34" spans="3:3" x14ac:dyDescent="0.25">
      <c r="C34" s="46"/>
    </row>
  </sheetData>
  <mergeCells count="12">
    <mergeCell ref="C13:C15"/>
    <mergeCell ref="D13:D15"/>
    <mergeCell ref="E13:E15"/>
    <mergeCell ref="B18:E18"/>
    <mergeCell ref="B1:E1"/>
    <mergeCell ref="B2:E2"/>
    <mergeCell ref="B3:B4"/>
    <mergeCell ref="E3:E4"/>
    <mergeCell ref="B5:E5"/>
    <mergeCell ref="C7:C9"/>
    <mergeCell ref="D7:D9"/>
    <mergeCell ref="E7:E9"/>
  </mergeCells>
  <printOptions horizontalCentered="1"/>
  <pageMargins left="0.25" right="0.25" top="0.75" bottom="0.75" header="0.3" footer="0.3"/>
  <pageSetup paperSize="9" scale="78" orientation="portrait"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F714-55A0-469A-969A-E237A1BC71B1}">
  <dimension ref="A1:H34"/>
  <sheetViews>
    <sheetView showGridLines="0" tabSelected="1" topLeftCell="A2" zoomScaleNormal="100" zoomScaleSheetLayoutView="85" workbookViewId="0">
      <selection activeCell="D21" sqref="D21"/>
    </sheetView>
  </sheetViews>
  <sheetFormatPr defaultRowHeight="15" x14ac:dyDescent="0.25"/>
  <cols>
    <col min="1" max="1" width="9.140625" style="2"/>
    <col min="2" max="2" width="50.42578125" style="5" customWidth="1"/>
    <col min="3" max="3" width="20.28515625" style="5" customWidth="1"/>
    <col min="4" max="4" width="21.42578125" style="5" customWidth="1"/>
    <col min="5" max="5" width="33.5703125" style="5" bestFit="1" customWidth="1"/>
    <col min="8" max="8" width="11" bestFit="1" customWidth="1"/>
  </cols>
  <sheetData>
    <row r="1" spans="1:5" ht="49.5" customHeight="1" x14ac:dyDescent="0.25">
      <c r="B1" s="47" t="s">
        <v>32</v>
      </c>
      <c r="C1" s="48"/>
      <c r="D1" s="48"/>
      <c r="E1" s="49"/>
    </row>
    <row r="2" spans="1:5" ht="21" x14ac:dyDescent="0.35">
      <c r="B2" s="50" t="s">
        <v>28</v>
      </c>
      <c r="C2" s="51"/>
      <c r="D2" s="51"/>
      <c r="E2" s="52"/>
    </row>
    <row r="3" spans="1:5" x14ac:dyDescent="0.25">
      <c r="B3" s="53" t="s">
        <v>46</v>
      </c>
      <c r="C3" s="9" t="s">
        <v>1</v>
      </c>
      <c r="D3" s="9" t="s">
        <v>2</v>
      </c>
      <c r="E3" s="54" t="s">
        <v>21</v>
      </c>
    </row>
    <row r="4" spans="1:5" x14ac:dyDescent="0.25">
      <c r="B4" s="53"/>
      <c r="C4" s="34" t="s">
        <v>3</v>
      </c>
      <c r="D4" s="34" t="s">
        <v>3</v>
      </c>
      <c r="E4" s="54"/>
    </row>
    <row r="5" spans="1:5" ht="21.75" customHeight="1" x14ac:dyDescent="0.25">
      <c r="A5" s="32" t="s">
        <v>26</v>
      </c>
      <c r="B5" s="55" t="s">
        <v>19</v>
      </c>
      <c r="C5" s="56"/>
      <c r="D5" s="56"/>
      <c r="E5" s="57"/>
    </row>
    <row r="6" spans="1:5" ht="21" customHeight="1" x14ac:dyDescent="0.25">
      <c r="B6" s="10" t="s">
        <v>4</v>
      </c>
      <c r="C6" s="11">
        <v>210</v>
      </c>
      <c r="D6" s="11">
        <v>215</v>
      </c>
      <c r="E6" s="12" t="s">
        <v>22</v>
      </c>
    </row>
    <row r="7" spans="1:5" x14ac:dyDescent="0.25">
      <c r="B7" s="13" t="s">
        <v>5</v>
      </c>
      <c r="C7" s="58">
        <f>+C6*12*365</f>
        <v>919800</v>
      </c>
      <c r="D7" s="58">
        <f>+D6*12*365</f>
        <v>941700</v>
      </c>
      <c r="E7" s="59" t="s">
        <v>23</v>
      </c>
    </row>
    <row r="8" spans="1:5" x14ac:dyDescent="0.25">
      <c r="B8" s="13" t="s">
        <v>6</v>
      </c>
      <c r="C8" s="58"/>
      <c r="D8" s="58"/>
      <c r="E8" s="59"/>
    </row>
    <row r="9" spans="1:5" x14ac:dyDescent="0.25">
      <c r="B9" s="14" t="s">
        <v>30</v>
      </c>
      <c r="C9" s="58"/>
      <c r="D9" s="58"/>
      <c r="E9" s="59"/>
    </row>
    <row r="10" spans="1:5" ht="26.25" customHeight="1" x14ac:dyDescent="0.25">
      <c r="B10" s="15" t="s">
        <v>33</v>
      </c>
      <c r="C10" s="16">
        <v>8.1</v>
      </c>
      <c r="D10" s="16">
        <v>8.1</v>
      </c>
      <c r="E10" s="17" t="s">
        <v>24</v>
      </c>
    </row>
    <row r="11" spans="1:5" x14ac:dyDescent="0.25">
      <c r="B11" s="14" t="s">
        <v>8</v>
      </c>
      <c r="C11" s="39">
        <f>+C7*C10</f>
        <v>7450380</v>
      </c>
      <c r="D11" s="39">
        <f>+D7*D10</f>
        <v>7627770</v>
      </c>
      <c r="E11" s="40" t="s">
        <v>23</v>
      </c>
    </row>
    <row r="12" spans="1:5" ht="45" x14ac:dyDescent="0.25">
      <c r="B12" s="15" t="s">
        <v>9</v>
      </c>
      <c r="C12" s="18">
        <v>1700</v>
      </c>
      <c r="D12" s="18">
        <v>1700</v>
      </c>
      <c r="E12" s="19" t="s">
        <v>29</v>
      </c>
    </row>
    <row r="13" spans="1:5" x14ac:dyDescent="0.25">
      <c r="B13" s="13" t="s">
        <v>42</v>
      </c>
      <c r="C13" s="58">
        <f>+(C12/1.33)*12*365</f>
        <v>5598496.2406015033</v>
      </c>
      <c r="D13" s="58">
        <f>+(D12/1.33)*12*365</f>
        <v>5598496.2406015033</v>
      </c>
      <c r="E13" s="60" t="s">
        <v>23</v>
      </c>
    </row>
    <row r="14" spans="1:5" x14ac:dyDescent="0.25">
      <c r="B14" s="13" t="s">
        <v>43</v>
      </c>
      <c r="C14" s="58"/>
      <c r="D14" s="58"/>
      <c r="E14" s="60"/>
    </row>
    <row r="15" spans="1:5" x14ac:dyDescent="0.25">
      <c r="B15" s="14" t="s">
        <v>7</v>
      </c>
      <c r="C15" s="58"/>
      <c r="D15" s="58"/>
      <c r="E15" s="60"/>
    </row>
    <row r="16" spans="1:5" x14ac:dyDescent="0.25">
      <c r="B16" s="20" t="s">
        <v>44</v>
      </c>
      <c r="C16" s="21">
        <f>C11/C13</f>
        <v>1.3307823529411766</v>
      </c>
      <c r="D16" s="21">
        <f>D11/D13</f>
        <v>1.3624676470588237</v>
      </c>
      <c r="E16" s="40" t="s">
        <v>23</v>
      </c>
    </row>
    <row r="17" spans="1:8" s="1" customFormat="1" ht="30" x14ac:dyDescent="0.25">
      <c r="A17" s="3"/>
      <c r="B17" s="22" t="s">
        <v>38</v>
      </c>
      <c r="C17" s="38">
        <f>+C11*10</f>
        <v>74503800</v>
      </c>
      <c r="D17" s="38">
        <f>+D11*10</f>
        <v>76277700</v>
      </c>
      <c r="E17" s="23" t="s">
        <v>23</v>
      </c>
      <c r="F17" s="6"/>
    </row>
    <row r="18" spans="1:8" ht="21.75" customHeight="1" x14ac:dyDescent="0.25">
      <c r="A18" s="32" t="s">
        <v>25</v>
      </c>
      <c r="B18" s="55" t="s">
        <v>20</v>
      </c>
      <c r="C18" s="56"/>
      <c r="D18" s="56"/>
      <c r="E18" s="57"/>
    </row>
    <row r="19" spans="1:8" ht="90" x14ac:dyDescent="0.25">
      <c r="B19" s="41" t="s">
        <v>39</v>
      </c>
      <c r="C19" s="42">
        <v>28.42</v>
      </c>
      <c r="D19" s="42">
        <v>32</v>
      </c>
      <c r="E19" s="12" t="s">
        <v>22</v>
      </c>
    </row>
    <row r="20" spans="1:8" s="8" customFormat="1" ht="30" x14ac:dyDescent="0.25">
      <c r="A20" s="7"/>
      <c r="B20" s="43" t="s">
        <v>40</v>
      </c>
      <c r="C20" s="44">
        <f>(C12/1.33)*12*30+C19</f>
        <v>460178.79593984957</v>
      </c>
      <c r="D20" s="44">
        <f>(D12/1.33)*12*30+D19</f>
        <v>460182.37593984959</v>
      </c>
      <c r="E20" s="40" t="s">
        <v>23</v>
      </c>
    </row>
    <row r="21" spans="1:8" s="8" customFormat="1" ht="45" x14ac:dyDescent="0.25">
      <c r="A21" s="7"/>
      <c r="B21" s="24" t="s">
        <v>41</v>
      </c>
      <c r="C21" s="45">
        <f>C19/C20</f>
        <v>6.1758603939923408E-5</v>
      </c>
      <c r="D21" s="45">
        <f>D19/D20</f>
        <v>6.9537647839392085E-5</v>
      </c>
      <c r="E21" s="12" t="s">
        <v>23</v>
      </c>
    </row>
    <row r="22" spans="1:8" x14ac:dyDescent="0.25">
      <c r="B22" s="25" t="s">
        <v>10</v>
      </c>
      <c r="C22" s="26">
        <v>80.260000000000005</v>
      </c>
      <c r="D22" s="26">
        <v>80.260000000000005</v>
      </c>
      <c r="E22" s="27" t="s">
        <v>24</v>
      </c>
    </row>
    <row r="23" spans="1:8" x14ac:dyDescent="0.25">
      <c r="B23" s="25" t="s">
        <v>11</v>
      </c>
      <c r="C23" s="28">
        <v>3.42</v>
      </c>
      <c r="D23" s="28">
        <v>3.42</v>
      </c>
      <c r="E23" s="27" t="s">
        <v>24</v>
      </c>
    </row>
    <row r="24" spans="1:8" x14ac:dyDescent="0.25">
      <c r="B24" s="20" t="s">
        <v>12</v>
      </c>
      <c r="C24" s="21">
        <f>+C22-C23</f>
        <v>76.84</v>
      </c>
      <c r="D24" s="21">
        <f>+D22-D23</f>
        <v>76.84</v>
      </c>
      <c r="E24" s="40" t="s">
        <v>23</v>
      </c>
    </row>
    <row r="25" spans="1:8" x14ac:dyDescent="0.25">
      <c r="B25" s="20" t="s">
        <v>37</v>
      </c>
      <c r="C25" s="21">
        <f>+C24-((C24/(1+5/100)))</f>
        <v>3.6590476190476267</v>
      </c>
      <c r="D25" s="21">
        <f>+D24-((D24/(1+5/100)))</f>
        <v>3.6590476190476267</v>
      </c>
      <c r="E25" s="40" t="s">
        <v>23</v>
      </c>
      <c r="F25" s="4"/>
      <c r="H25" s="4"/>
    </row>
    <row r="26" spans="1:8" x14ac:dyDescent="0.25">
      <c r="B26" s="20" t="s">
        <v>13</v>
      </c>
      <c r="C26" s="21">
        <f>+C24-C25</f>
        <v>73.180952380952377</v>
      </c>
      <c r="D26" s="21">
        <f>+D24-D25</f>
        <v>73.180952380952377</v>
      </c>
      <c r="E26" s="40" t="s">
        <v>23</v>
      </c>
    </row>
    <row r="27" spans="1:8" ht="30" x14ac:dyDescent="0.25">
      <c r="B27" s="20" t="s">
        <v>31</v>
      </c>
      <c r="C27" s="29">
        <f>+C26-((C26/(1+14/100)))</f>
        <v>8.9871345029239791</v>
      </c>
      <c r="D27" s="29">
        <f>+D26-((D26/(1+14/100)))</f>
        <v>8.9871345029239791</v>
      </c>
      <c r="E27" s="40" t="s">
        <v>23</v>
      </c>
      <c r="F27" s="5"/>
    </row>
    <row r="28" spans="1:8" x14ac:dyDescent="0.25">
      <c r="B28" s="25" t="s">
        <v>14</v>
      </c>
      <c r="C28" s="26">
        <f>+C26-C27</f>
        <v>64.193817878028398</v>
      </c>
      <c r="D28" s="26">
        <f>+D26-D27</f>
        <v>64.193817878028398</v>
      </c>
      <c r="E28" s="27" t="s">
        <v>23</v>
      </c>
    </row>
    <row r="29" spans="1:8" x14ac:dyDescent="0.25">
      <c r="B29" s="20" t="s">
        <v>15</v>
      </c>
      <c r="C29" s="36">
        <f>C21*C13*C28</f>
        <v>22195.353527762825</v>
      </c>
      <c r="D29" s="36">
        <f>D21*D13*D28</f>
        <v>24991.05515380104</v>
      </c>
      <c r="E29" s="40" t="s">
        <v>23</v>
      </c>
    </row>
    <row r="30" spans="1:8" x14ac:dyDescent="0.25">
      <c r="B30" s="20" t="s">
        <v>18</v>
      </c>
      <c r="C30" s="36">
        <f>+C29*10</f>
        <v>221953.53527762825</v>
      </c>
      <c r="D30" s="36">
        <f>+D29*10</f>
        <v>249910.55153801042</v>
      </c>
      <c r="E30" s="40" t="s">
        <v>23</v>
      </c>
    </row>
    <row r="31" spans="1:8" ht="18" customHeight="1" thickBot="1" x14ac:dyDescent="0.3">
      <c r="B31" s="30" t="s">
        <v>16</v>
      </c>
      <c r="C31" s="37">
        <f>+C30+C17</f>
        <v>74725753.535277635</v>
      </c>
      <c r="D31" s="37">
        <f>+D30+D17</f>
        <v>76527610.551538005</v>
      </c>
      <c r="E31" s="31" t="s">
        <v>23</v>
      </c>
      <c r="F31" s="6"/>
      <c r="G31" s="6"/>
      <c r="H31" s="6"/>
    </row>
    <row r="32" spans="1:8" x14ac:dyDescent="0.25">
      <c r="F32" s="6" t="s">
        <v>27</v>
      </c>
      <c r="G32" s="6"/>
      <c r="H32" s="6"/>
    </row>
    <row r="33" spans="3:3" x14ac:dyDescent="0.25">
      <c r="C33" s="5" t="s">
        <v>17</v>
      </c>
    </row>
    <row r="34" spans="3:3" x14ac:dyDescent="0.25">
      <c r="C34" s="46"/>
    </row>
  </sheetData>
  <mergeCells count="12">
    <mergeCell ref="C13:C15"/>
    <mergeCell ref="D13:D15"/>
    <mergeCell ref="E13:E15"/>
    <mergeCell ref="B18:E18"/>
    <mergeCell ref="B1:E1"/>
    <mergeCell ref="B2:E2"/>
    <mergeCell ref="B3:B4"/>
    <mergeCell ref="E3:E4"/>
    <mergeCell ref="B5:E5"/>
    <mergeCell ref="C7:C9"/>
    <mergeCell ref="D7:D9"/>
    <mergeCell ref="E7:E9"/>
  </mergeCells>
  <printOptions horizontalCentered="1"/>
  <pageMargins left="0.25" right="0.25" top="0.75" bottom="0.75" header="0.3" footer="0.3"/>
  <pageSetup paperSize="9" scale="78"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400@3bar</vt:lpstr>
      <vt:lpstr>650@19bar</vt:lpstr>
      <vt:lpstr>1000@19bar</vt:lpstr>
      <vt:lpstr>1200@19bar</vt:lpstr>
      <vt:lpstr>1700@19bar</vt:lpstr>
      <vt:lpstr>'1000@19bar'!Print_Area</vt:lpstr>
      <vt:lpstr>'1200@19bar'!Print_Area</vt:lpstr>
      <vt:lpstr>'1700@19bar'!Print_Area</vt:lpstr>
      <vt:lpstr>'400@3bar'!Print_Area</vt:lpstr>
      <vt:lpstr>'650@19bar'!Print_Area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prasadk</dc:creator>
  <cp:lastModifiedBy>Foram Kunal Joseph</cp:lastModifiedBy>
  <cp:lastPrinted>2025-08-20T10:36:39Z</cp:lastPrinted>
  <dcterms:created xsi:type="dcterms:W3CDTF">2016-08-30T13:38:22Z</dcterms:created>
  <dcterms:modified xsi:type="dcterms:W3CDTF">2026-04-20T07:42:23Z</dcterms:modified>
</cp:coreProperties>
</file>